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3"/>
  </bookViews>
  <sheets>
    <sheet name="Pavimentação" sheetId="1" r:id="rId1"/>
    <sheet name="Drenagem" sheetId="5" r:id="rId2"/>
    <sheet name="Galeria" sheetId="6" r:id="rId3"/>
    <sheet name="Civil" sheetId="2" r:id="rId4"/>
    <sheet name="Plan3" sheetId="3" r:id="rId5"/>
  </sheets>
  <definedNames>
    <definedName name="_xlnm.Print_Area" localSheetId="3">Civil!$A$1:$J$68</definedName>
    <definedName name="_xlnm.Print_Area" localSheetId="1">Drenagem!$A$1:$AC$28</definedName>
    <definedName name="_xlnm.Print_Area" localSheetId="2">Galeria!$A$1:$AP$30</definedName>
    <definedName name="_xlnm.Print_Area" localSheetId="0">Pavimentação!$A$1:$AW$25</definedName>
  </definedNames>
  <calcPr calcId="144525"/>
</workbook>
</file>

<file path=xl/calcChain.xml><?xml version="1.0" encoding="utf-8"?>
<calcChain xmlns="http://schemas.openxmlformats.org/spreadsheetml/2006/main">
  <c r="F64" i="2" l="1"/>
  <c r="F31" i="2" l="1"/>
  <c r="F28" i="2"/>
  <c r="F19" i="2" l="1"/>
  <c r="F10" i="2"/>
  <c r="S8" i="6"/>
  <c r="K8" i="6"/>
  <c r="Q8" i="6" s="1"/>
  <c r="H24" i="5"/>
  <c r="Z24" i="5" s="1"/>
  <c r="K28" i="5"/>
  <c r="L28" i="5"/>
  <c r="M28" i="5"/>
  <c r="N28" i="5"/>
  <c r="O28" i="5"/>
  <c r="P28" i="5"/>
  <c r="Q28" i="5"/>
  <c r="R28" i="5"/>
  <c r="S28" i="5"/>
  <c r="J28" i="5"/>
  <c r="H23" i="5"/>
  <c r="AA23" i="5" s="1"/>
  <c r="H20" i="5"/>
  <c r="AC20" i="5" s="1"/>
  <c r="H19" i="5"/>
  <c r="Z19" i="5" s="1"/>
  <c r="H16" i="5"/>
  <c r="AC16" i="5" s="1"/>
  <c r="Y15" i="5"/>
  <c r="U15" i="5"/>
  <c r="T15" i="5"/>
  <c r="H15" i="5"/>
  <c r="AA15" i="5" s="1"/>
  <c r="AB12" i="5"/>
  <c r="Z12" i="5"/>
  <c r="V12" i="5"/>
  <c r="U12" i="5"/>
  <c r="T12" i="5"/>
  <c r="H12" i="5"/>
  <c r="AA12" i="5" s="1"/>
  <c r="H11" i="5"/>
  <c r="AA11" i="5" s="1"/>
  <c r="H8" i="5"/>
  <c r="AB8" i="5" s="1"/>
  <c r="H7" i="5"/>
  <c r="AA7" i="5" s="1"/>
  <c r="AT9" i="1"/>
  <c r="AT10" i="1"/>
  <c r="AT11" i="1"/>
  <c r="AT8" i="1"/>
  <c r="AV9" i="1"/>
  <c r="AV10" i="1"/>
  <c r="AV11" i="1"/>
  <c r="AV8" i="1"/>
  <c r="AR9" i="1"/>
  <c r="AR10" i="1"/>
  <c r="AR11" i="1"/>
  <c r="AR8" i="1"/>
  <c r="AP9" i="1"/>
  <c r="AP10" i="1"/>
  <c r="AP11" i="1"/>
  <c r="AP8" i="1"/>
  <c r="AM9" i="1"/>
  <c r="AM10" i="1"/>
  <c r="AM11" i="1"/>
  <c r="AM8" i="1"/>
  <c r="AK9" i="1"/>
  <c r="AK10" i="1"/>
  <c r="AK11" i="1"/>
  <c r="AK8" i="1"/>
  <c r="AH9" i="1"/>
  <c r="AH10" i="1"/>
  <c r="AH11" i="1"/>
  <c r="AH8" i="1"/>
  <c r="AF9" i="1"/>
  <c r="AF10" i="1"/>
  <c r="AF11" i="1"/>
  <c r="AF8" i="1"/>
  <c r="D11" i="1"/>
  <c r="B11" i="1"/>
  <c r="H11" i="1" s="1"/>
  <c r="D10" i="1"/>
  <c r="D9" i="1"/>
  <c r="B9" i="1"/>
  <c r="H8" i="1"/>
  <c r="K8" i="1" s="1"/>
  <c r="D8" i="1"/>
  <c r="B8" i="1"/>
  <c r="H7" i="1"/>
  <c r="P7" i="1" s="1"/>
  <c r="Z8" i="5" l="1"/>
  <c r="X11" i="5"/>
  <c r="AC11" i="5"/>
  <c r="Z15" i="5"/>
  <c r="T16" i="5"/>
  <c r="X23" i="5"/>
  <c r="AC23" i="5"/>
  <c r="X8" i="5"/>
  <c r="T11" i="5"/>
  <c r="Y11" i="5"/>
  <c r="X12" i="5"/>
  <c r="AC12" i="5"/>
  <c r="V15" i="5"/>
  <c r="AB15" i="5"/>
  <c r="X16" i="5"/>
  <c r="T20" i="5"/>
  <c r="T23" i="5"/>
  <c r="Y23" i="5"/>
  <c r="T24" i="5"/>
  <c r="N8" i="6"/>
  <c r="Y8" i="5"/>
  <c r="U11" i="5"/>
  <c r="Z11" i="5"/>
  <c r="Y12" i="5"/>
  <c r="X15" i="5"/>
  <c r="AC15" i="5"/>
  <c r="AB16" i="5"/>
  <c r="X20" i="5"/>
  <c r="U23" i="5"/>
  <c r="Z23" i="5"/>
  <c r="X24" i="5"/>
  <c r="R8" i="6"/>
  <c r="V11" i="5"/>
  <c r="AB11" i="5"/>
  <c r="AB20" i="5"/>
  <c r="V23" i="5"/>
  <c r="AB23" i="5"/>
  <c r="AB24" i="5"/>
  <c r="T8" i="6"/>
  <c r="AA24" i="5"/>
  <c r="U24" i="5"/>
  <c r="Y24" i="5"/>
  <c r="AC24" i="5"/>
  <c r="W24" i="5"/>
  <c r="V24" i="5"/>
  <c r="W23" i="5"/>
  <c r="W20" i="5"/>
  <c r="AA20" i="5"/>
  <c r="V20" i="5"/>
  <c r="Z20" i="5"/>
  <c r="U20" i="5"/>
  <c r="Y20" i="5"/>
  <c r="T19" i="5"/>
  <c r="X19" i="5"/>
  <c r="AB19" i="5"/>
  <c r="AA19" i="5"/>
  <c r="U19" i="5"/>
  <c r="Y19" i="5"/>
  <c r="AC19" i="5"/>
  <c r="W19" i="5"/>
  <c r="V19" i="5"/>
  <c r="W16" i="5"/>
  <c r="AA16" i="5"/>
  <c r="V16" i="5"/>
  <c r="Z16" i="5"/>
  <c r="U16" i="5"/>
  <c r="Y16" i="5"/>
  <c r="W15" i="5"/>
  <c r="W12" i="5"/>
  <c r="W11" i="5"/>
  <c r="U8" i="5"/>
  <c r="AC8" i="5"/>
  <c r="T8" i="5"/>
  <c r="W8" i="5"/>
  <c r="AA8" i="5"/>
  <c r="AA28" i="5" s="1"/>
  <c r="V8" i="5"/>
  <c r="X7" i="5"/>
  <c r="X28" i="5" s="1"/>
  <c r="V7" i="5"/>
  <c r="U7" i="5"/>
  <c r="U28" i="5" s="1"/>
  <c r="Z7" i="5"/>
  <c r="Z28" i="5" s="1"/>
  <c r="AC7" i="5"/>
  <c r="AB7" i="5"/>
  <c r="AB28" i="5" s="1"/>
  <c r="T7" i="5"/>
  <c r="T28" i="5" s="1"/>
  <c r="Y7" i="5"/>
  <c r="Y28" i="5" s="1"/>
  <c r="W7" i="5"/>
  <c r="Z11" i="1"/>
  <c r="AG11" i="1" s="1"/>
  <c r="AC11" i="1"/>
  <c r="AD11" i="1"/>
  <c r="AD8" i="1"/>
  <c r="AC8" i="1"/>
  <c r="X7" i="1"/>
  <c r="L7" i="1"/>
  <c r="Z7" i="1"/>
  <c r="W7" i="1"/>
  <c r="S7" i="1"/>
  <c r="O7" i="1"/>
  <c r="Z8" i="1"/>
  <c r="AN8" i="1" s="1"/>
  <c r="W8" i="1"/>
  <c r="S8" i="1"/>
  <c r="O8" i="1"/>
  <c r="AD7" i="1"/>
  <c r="AA8" i="1"/>
  <c r="X8" i="1"/>
  <c r="T8" i="1"/>
  <c r="P8" i="1"/>
  <c r="AC7" i="1"/>
  <c r="AA7" i="1"/>
  <c r="T7" i="1"/>
  <c r="O11" i="1"/>
  <c r="T11" i="1"/>
  <c r="S11" i="1"/>
  <c r="X11" i="1"/>
  <c r="L11" i="1"/>
  <c r="W11" i="1"/>
  <c r="AA11" i="1"/>
  <c r="K11" i="1"/>
  <c r="P11" i="1"/>
  <c r="L8" i="1"/>
  <c r="M8" i="1" s="1"/>
  <c r="K7" i="1"/>
  <c r="Q7" i="1"/>
  <c r="AC28" i="5" l="1"/>
  <c r="W28" i="5"/>
  <c r="V28" i="5"/>
  <c r="M7" i="1"/>
  <c r="U7" i="1"/>
  <c r="Y8" i="1"/>
  <c r="AS8" i="1" s="1"/>
  <c r="AE7" i="1"/>
  <c r="Q8" i="1"/>
  <c r="U8" i="1"/>
  <c r="AQ8" i="1" s="1"/>
  <c r="AI11" i="1"/>
  <c r="AJ11" i="1" s="1"/>
  <c r="AU11" i="1" s="1"/>
  <c r="AE11" i="1"/>
  <c r="AL11" i="1"/>
  <c r="AW11" i="1" s="1"/>
  <c r="AN11" i="1"/>
  <c r="AB11" i="1"/>
  <c r="AI8" i="1"/>
  <c r="AE8" i="1"/>
  <c r="AQ7" i="1"/>
  <c r="AB8" i="1"/>
  <c r="AG8" i="1"/>
  <c r="AL8" i="1"/>
  <c r="AL7" i="1"/>
  <c r="AG7" i="1"/>
  <c r="AB7" i="1"/>
  <c r="AN7" i="1"/>
  <c r="AI7" i="1"/>
  <c r="Y7" i="1"/>
  <c r="M11" i="1"/>
  <c r="Y11" i="1"/>
  <c r="AS11" i="1" s="1"/>
  <c r="Q11" i="1"/>
  <c r="U11" i="1"/>
  <c r="AQ11" i="1" s="1"/>
  <c r="B10" i="1"/>
  <c r="H10" i="1" s="1"/>
  <c r="H9" i="1"/>
  <c r="H25" i="1" l="1"/>
  <c r="T9" i="1"/>
  <c r="AO11" i="1"/>
  <c r="AC9" i="1"/>
  <c r="AA9" i="1"/>
  <c r="Z9" i="1"/>
  <c r="AL9" i="1" s="1"/>
  <c r="AW9" i="1" s="1"/>
  <c r="S9" i="1"/>
  <c r="P9" i="1"/>
  <c r="AD9" i="1"/>
  <c r="K9" i="1"/>
  <c r="W9" i="1"/>
  <c r="X9" i="1"/>
  <c r="AJ8" i="1"/>
  <c r="AU8" i="1" s="1"/>
  <c r="AS7" i="1"/>
  <c r="AW8" i="1"/>
  <c r="AO8" i="1"/>
  <c r="AW7" i="1"/>
  <c r="AO7" i="1"/>
  <c r="AJ7" i="1"/>
  <c r="L10" i="1"/>
  <c r="AA10" i="1"/>
  <c r="O10" i="1"/>
  <c r="Z10" i="1"/>
  <c r="S10" i="1"/>
  <c r="X10" i="1"/>
  <c r="W10" i="1"/>
  <c r="AD10" i="1"/>
  <c r="P10" i="1"/>
  <c r="K10" i="1"/>
  <c r="AC10" i="1"/>
  <c r="T10" i="1"/>
  <c r="O9" i="1"/>
  <c r="L9" i="1"/>
  <c r="U9" i="1" l="1"/>
  <c r="AQ9" i="1" s="1"/>
  <c r="AN9" i="1"/>
  <c r="AO9" i="1" s="1"/>
  <c r="AE10" i="1"/>
  <c r="Y9" i="1"/>
  <c r="AS9" i="1" s="1"/>
  <c r="Q10" i="1"/>
  <c r="AB9" i="1"/>
  <c r="AG9" i="1"/>
  <c r="M9" i="1"/>
  <c r="AI9" i="1"/>
  <c r="M10" i="1"/>
  <c r="AE9" i="1"/>
  <c r="AE25" i="1" s="1"/>
  <c r="Q9" i="1"/>
  <c r="AU7" i="1"/>
  <c r="AG10" i="1"/>
  <c r="AB10" i="1"/>
  <c r="AI10" i="1"/>
  <c r="AN10" i="1"/>
  <c r="AL10" i="1"/>
  <c r="Y10" i="1"/>
  <c r="U10" i="1"/>
  <c r="AQ10" i="1" s="1"/>
  <c r="Q25" i="1" l="1"/>
  <c r="AJ9" i="1"/>
  <c r="AU9" i="1" s="1"/>
  <c r="AU25" i="1" s="1"/>
  <c r="U25" i="1"/>
  <c r="AB25" i="1"/>
  <c r="AS10" i="1"/>
  <c r="AS25" i="1" s="1"/>
  <c r="Y25" i="1"/>
  <c r="AQ25" i="1"/>
  <c r="M25" i="1"/>
  <c r="AW10" i="1"/>
  <c r="AW25" i="1" s="1"/>
  <c r="AO10" i="1"/>
  <c r="AO25" i="1" s="1"/>
  <c r="AJ10" i="1"/>
  <c r="AU10" i="1" s="1"/>
  <c r="AJ25" i="1" l="1"/>
</calcChain>
</file>

<file path=xl/sharedStrings.xml><?xml version="1.0" encoding="utf-8"?>
<sst xmlns="http://schemas.openxmlformats.org/spreadsheetml/2006/main" count="338" uniqueCount="133">
  <si>
    <t>ESTACA</t>
  </si>
  <si>
    <t>Inicial</t>
  </si>
  <si>
    <t>Final</t>
  </si>
  <si>
    <t>Ext. (m)</t>
  </si>
  <si>
    <t>Pista</t>
  </si>
  <si>
    <t>Acost.</t>
  </si>
  <si>
    <t>Regularização</t>
  </si>
  <si>
    <t>Total</t>
  </si>
  <si>
    <t>Reforço</t>
  </si>
  <si>
    <t>m3</t>
  </si>
  <si>
    <t>Sub-base</t>
  </si>
  <si>
    <t>Base</t>
  </si>
  <si>
    <t>m2</t>
  </si>
  <si>
    <t>+</t>
  </si>
  <si>
    <t>Imprimação</t>
  </si>
  <si>
    <t>Pintura de Ligação</t>
  </si>
  <si>
    <t>t</t>
  </si>
  <si>
    <t>CBUQ - FAIXA B</t>
  </si>
  <si>
    <t>CBUQ - FAIXA C</t>
  </si>
  <si>
    <t>TRANSPORTE</t>
  </si>
  <si>
    <t>SUB-BASE</t>
  </si>
  <si>
    <t>PREFEITURA MUNICIPAL DE SANTA LUZIA</t>
  </si>
  <si>
    <t>SECRETARIA MUNICIPAL DE OBRAS</t>
  </si>
  <si>
    <t>Obra:</t>
  </si>
  <si>
    <t>PLANILHA MEMÓRIA DE CÁLCULO</t>
  </si>
  <si>
    <t>TOTAL</t>
  </si>
  <si>
    <t>L (m)</t>
  </si>
  <si>
    <t>Total (m2)</t>
  </si>
  <si>
    <t>(m2)</t>
  </si>
  <si>
    <t>e (m)</t>
  </si>
  <si>
    <t>Total (m3)</t>
  </si>
  <si>
    <t>Total (t)</t>
  </si>
  <si>
    <t>txkm</t>
  </si>
  <si>
    <t>Dmt (km)</t>
  </si>
  <si>
    <t>Folha:</t>
  </si>
  <si>
    <t>Data:</t>
  </si>
  <si>
    <t>Obs.:</t>
  </si>
  <si>
    <t>Ø</t>
  </si>
  <si>
    <t>(m)</t>
  </si>
  <si>
    <t>Reaterro</t>
  </si>
  <si>
    <t>(m3xm)</t>
  </si>
  <si>
    <t>H&lt;=1,50m</t>
  </si>
  <si>
    <t>H&gt;=1,50m</t>
  </si>
  <si>
    <t>Concreto / Berço</t>
  </si>
  <si>
    <t>Forma / Berço</t>
  </si>
  <si>
    <t>(m2xm)</t>
  </si>
  <si>
    <t>Altura da Vala</t>
  </si>
  <si>
    <t>Largura da Vala</t>
  </si>
  <si>
    <t>Escavação</t>
  </si>
  <si>
    <t>(m3)</t>
  </si>
  <si>
    <t>Escoramento</t>
  </si>
  <si>
    <t>Pontaleteamento -H&lt;=1,50m</t>
  </si>
  <si>
    <t>Continuo - H&gt;=1,50m</t>
  </si>
  <si>
    <t>L</t>
  </si>
  <si>
    <t>H</t>
  </si>
  <si>
    <t>Enrrocamento</t>
  </si>
  <si>
    <t>Concreto</t>
  </si>
  <si>
    <t>Fundo</t>
  </si>
  <si>
    <t>Lateral</t>
  </si>
  <si>
    <t>Tampa</t>
  </si>
  <si>
    <t>Forma</t>
  </si>
  <si>
    <t>Estaca</t>
  </si>
  <si>
    <t>Galeria</t>
  </si>
  <si>
    <t>e</t>
  </si>
  <si>
    <t>m</t>
  </si>
  <si>
    <t>Quant.</t>
  </si>
  <si>
    <t>Placa de obra</t>
  </si>
  <si>
    <t>SECRETARIA MUNICIPAL DE SAÚDE</t>
  </si>
  <si>
    <t>SERVIÇOS COMPLEMENTARES</t>
  </si>
  <si>
    <t>SERVIÇOS PRELIMINARES</t>
  </si>
  <si>
    <t>1.1</t>
  </si>
  <si>
    <t>4.1</t>
  </si>
  <si>
    <t>4.2</t>
  </si>
  <si>
    <t>5.1</t>
  </si>
  <si>
    <t>5.3</t>
  </si>
  <si>
    <t>5.2</t>
  </si>
  <si>
    <t>6.1</t>
  </si>
  <si>
    <t>6.2</t>
  </si>
  <si>
    <t>7.1</t>
  </si>
  <si>
    <t>8.1</t>
  </si>
  <si>
    <t>8.2</t>
  </si>
  <si>
    <t>8.3</t>
  </si>
  <si>
    <t>ESQUADRIAS</t>
  </si>
  <si>
    <t>3.1</t>
  </si>
  <si>
    <t>Fechadura para portas de madeira</t>
  </si>
  <si>
    <t>3.2</t>
  </si>
  <si>
    <t>1 unidade</t>
  </si>
  <si>
    <t>3.3</t>
  </si>
  <si>
    <t>Vidro fantasia</t>
  </si>
  <si>
    <t>3.4</t>
  </si>
  <si>
    <t>Reassentamento de portão de grade</t>
  </si>
  <si>
    <t>1 unidade.</t>
  </si>
  <si>
    <t>PINTURA</t>
  </si>
  <si>
    <t>Lixamento manual em parede</t>
  </si>
  <si>
    <t>Total(m²)</t>
  </si>
  <si>
    <t>h</t>
  </si>
  <si>
    <t>l</t>
  </si>
  <si>
    <t>Lixamento manual em teto</t>
  </si>
  <si>
    <t>Látex</t>
  </si>
  <si>
    <t>Acrílica</t>
  </si>
  <si>
    <t>Esmalte</t>
  </si>
  <si>
    <t>4.3</t>
  </si>
  <si>
    <t>376,76 m² (calculado pelo software AutoCad)</t>
  </si>
  <si>
    <t>4.4</t>
  </si>
  <si>
    <t>Pintura Esmalte em tetos(áreas úmidas)</t>
  </si>
  <si>
    <t>Pintura Látex PVA em paredes(fachadas)</t>
  </si>
  <si>
    <t>78,88 m² (calculado pelo software AutoCad)</t>
  </si>
  <si>
    <t>4.5</t>
  </si>
  <si>
    <t>Pintura Látex acrílica em paredes internas</t>
  </si>
  <si>
    <t>953,37 m²  (calculado pelo software AutoCad)</t>
  </si>
  <si>
    <t>ELÉTRICA</t>
  </si>
  <si>
    <t>10 unidades</t>
  </si>
  <si>
    <t>Ar condicionada Tipo parede 9000 BTU/H</t>
  </si>
  <si>
    <t>HIDRÁULICA</t>
  </si>
  <si>
    <t>Vaso sanitário sifonado com caixa acoplada</t>
  </si>
  <si>
    <t>Registro de gaveta com canopla D=40 mm(1 1/2")</t>
  </si>
  <si>
    <t>ACESSÓRIO</t>
  </si>
  <si>
    <t>4 unidade</t>
  </si>
  <si>
    <t>Barra de apoio aço inox P.N.E. L=100 CM(Parede)</t>
  </si>
  <si>
    <t>Limpeza(desobstrução) de calhas</t>
  </si>
  <si>
    <t>76 metros.</t>
  </si>
  <si>
    <t>Placa de inauguração</t>
  </si>
  <si>
    <t>Refletor retangular com lâmpada vapor metálico 400W</t>
  </si>
  <si>
    <t xml:space="preserve">Lâmpada tubular Fluorescente </t>
  </si>
  <si>
    <t>Porta de madeira completa</t>
  </si>
  <si>
    <t>5.4</t>
  </si>
  <si>
    <t>Tomada alta de embutir</t>
  </si>
  <si>
    <t>6 unidades.</t>
  </si>
  <si>
    <t>3.5</t>
  </si>
  <si>
    <t>Grade para porta</t>
  </si>
  <si>
    <t>(0,80x2,10)x5+1,60x2,10=11,76 m²</t>
  </si>
  <si>
    <t>Luminária Calha embutir 2 lâmpadas 36W</t>
  </si>
  <si>
    <r>
      <rPr>
        <b/>
        <sz val="18"/>
        <color theme="1"/>
        <rFont val="Calibri"/>
        <family val="2"/>
        <scheme val="minor"/>
      </rPr>
      <t>Obra</t>
    </r>
    <r>
      <rPr>
        <sz val="18"/>
        <color theme="1"/>
        <rFont val="Calibri"/>
        <family val="2"/>
        <scheme val="minor"/>
      </rPr>
      <t>:UBS Celso Diana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</si>
</sst>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0" xfId="0" applyNumberFormat="1" applyBorder="1"/>
    <xf numFmtId="4" fontId="0" fillId="0" borderId="10" xfId="0" applyNumberFormat="1" applyBorder="1"/>
    <xf numFmtId="4" fontId="1" fillId="0" borderId="6" xfId="0" applyNumberFormat="1" applyFont="1" applyBorder="1"/>
    <xf numFmtId="4" fontId="1" fillId="0" borderId="8" xfId="0" applyNumberFormat="1" applyFont="1" applyBorder="1"/>
    <xf numFmtId="4" fontId="0" fillId="0" borderId="5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/>
    <xf numFmtId="0" fontId="4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" fillId="0" borderId="10" xfId="0" applyFont="1" applyBorder="1"/>
    <xf numFmtId="0" fontId="2" fillId="0" borderId="11" xfId="0" applyFont="1" applyBorder="1"/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2" xfId="0" applyNumberFormat="1" applyFont="1" applyBorder="1"/>
    <xf numFmtId="4" fontId="0" fillId="0" borderId="13" xfId="0" applyNumberFormat="1" applyFont="1" applyBorder="1"/>
    <xf numFmtId="4" fontId="1" fillId="0" borderId="13" xfId="0" applyNumberFormat="1" applyFont="1" applyBorder="1"/>
    <xf numFmtId="4" fontId="1" fillId="0" borderId="14" xfId="0" applyNumberFormat="1" applyFont="1" applyBorder="1"/>
    <xf numFmtId="4" fontId="0" fillId="0" borderId="15" xfId="0" applyNumberFormat="1" applyBorder="1"/>
    <xf numFmtId="4" fontId="0" fillId="0" borderId="16" xfId="0" applyNumberFormat="1" applyBorder="1"/>
    <xf numFmtId="4" fontId="0" fillId="0" borderId="17" xfId="0" applyNumberFormat="1" applyBorder="1"/>
    <xf numFmtId="4" fontId="1" fillId="0" borderId="11" xfId="0" applyNumberFormat="1" applyFont="1" applyBorder="1"/>
    <xf numFmtId="0" fontId="0" fillId="0" borderId="17" xfId="0" applyBorder="1" applyAlignment="1">
      <alignment horizontal="center" vertical="center"/>
    </xf>
    <xf numFmtId="4" fontId="0" fillId="0" borderId="12" xfId="0" applyNumberFormat="1" applyBorder="1"/>
    <xf numFmtId="4" fontId="0" fillId="0" borderId="18" xfId="0" applyNumberFormat="1" applyBorder="1"/>
    <xf numFmtId="4" fontId="0" fillId="0" borderId="13" xfId="0" applyNumberFormat="1" applyBorder="1"/>
    <xf numFmtId="4" fontId="0" fillId="0" borderId="19" xfId="0" applyNumberFormat="1" applyBorder="1"/>
    <xf numFmtId="4" fontId="0" fillId="0" borderId="14" xfId="0" applyNumberFormat="1" applyBorder="1"/>
    <xf numFmtId="4" fontId="0" fillId="0" borderId="20" xfId="0" applyNumberFormat="1" applyBorder="1"/>
    <xf numFmtId="0" fontId="1" fillId="0" borderId="14" xfId="0" applyFont="1" applyBorder="1" applyAlignment="1">
      <alignment horizontal="center" vertical="center"/>
    </xf>
    <xf numFmtId="4" fontId="1" fillId="0" borderId="18" xfId="0" applyNumberFormat="1" applyFont="1" applyBorder="1"/>
    <xf numFmtId="4" fontId="1" fillId="0" borderId="19" xfId="0" applyNumberFormat="1" applyFont="1" applyBorder="1"/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6" fillId="0" borderId="9" xfId="0" applyFont="1" applyBorder="1" applyAlignment="1">
      <alignment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2" fillId="0" borderId="0" xfId="0" applyFont="1" applyBorder="1"/>
    <xf numFmtId="0" fontId="0" fillId="0" borderId="0" xfId="0" applyBorder="1" applyAlignment="1">
      <alignment horizontal="center" vertical="center"/>
    </xf>
    <xf numFmtId="4" fontId="0" fillId="0" borderId="30" xfId="0" applyNumberFormat="1" applyBorder="1"/>
    <xf numFmtId="4" fontId="0" fillId="0" borderId="31" xfId="0" applyNumberFormat="1" applyBorder="1"/>
    <xf numFmtId="4" fontId="0" fillId="0" borderId="32" xfId="0" applyNumberFormat="1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" fontId="0" fillId="0" borderId="8" xfId="0" applyNumberFormat="1" applyFont="1" applyBorder="1"/>
    <xf numFmtId="4" fontId="0" fillId="0" borderId="19" xfId="0" applyNumberFormat="1" applyFont="1" applyBorder="1"/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justify" wrapText="1"/>
    </xf>
    <xf numFmtId="0" fontId="0" fillId="0" borderId="35" xfId="0" applyBorder="1" applyAlignment="1">
      <alignment horizontal="center" vertical="justify" wrapText="1"/>
    </xf>
    <xf numFmtId="4" fontId="0" fillId="0" borderId="18" xfId="0" applyNumberFormat="1" applyFont="1" applyBorder="1"/>
    <xf numFmtId="0" fontId="0" fillId="0" borderId="30" xfId="0" applyBorder="1" applyAlignment="1">
      <alignment vertical="top"/>
    </xf>
    <xf numFmtId="0" fontId="2" fillId="0" borderId="32" xfId="0" applyFont="1" applyBorder="1"/>
    <xf numFmtId="4" fontId="1" fillId="0" borderId="36" xfId="0" applyNumberFormat="1" applyFont="1" applyBorder="1" applyAlignment="1">
      <alignment vertical="center"/>
    </xf>
    <xf numFmtId="0" fontId="2" fillId="0" borderId="31" xfId="0" applyFont="1" applyBorder="1"/>
    <xf numFmtId="0" fontId="1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" fontId="0" fillId="0" borderId="15" xfId="0" applyNumberFormat="1" applyFont="1" applyBorder="1"/>
    <xf numFmtId="4" fontId="0" fillId="0" borderId="16" xfId="0" applyNumberFormat="1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0" fillId="0" borderId="48" xfId="0" applyNumberFormat="1" applyBorder="1"/>
    <xf numFmtId="4" fontId="0" fillId="0" borderId="49" xfId="0" applyNumberFormat="1" applyBorder="1"/>
    <xf numFmtId="0" fontId="1" fillId="0" borderId="44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50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4" fontId="0" fillId="0" borderId="51" xfId="0" applyNumberFormat="1" applyFont="1" applyBorder="1"/>
    <xf numFmtId="4" fontId="0" fillId="0" borderId="48" xfId="0" applyNumberFormat="1" applyFont="1" applyBorder="1"/>
    <xf numFmtId="4" fontId="1" fillId="0" borderId="48" xfId="0" applyNumberFormat="1" applyFont="1" applyBorder="1"/>
    <xf numFmtId="4" fontId="1" fillId="0" borderId="49" xfId="0" applyNumberFormat="1" applyFont="1" applyBorder="1"/>
    <xf numFmtId="0" fontId="0" fillId="0" borderId="39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4" fontId="0" fillId="0" borderId="13" xfId="0" applyNumberFormat="1" applyBorder="1" applyAlignment="1">
      <alignment vertical="center"/>
    </xf>
    <xf numFmtId="0" fontId="0" fillId="0" borderId="38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2" borderId="36" xfId="0" applyFill="1" applyBorder="1" applyAlignment="1">
      <alignment horizontal="center"/>
    </xf>
    <xf numFmtId="0" fontId="1" fillId="0" borderId="0" xfId="0" applyFont="1"/>
    <xf numFmtId="0" fontId="1" fillId="3" borderId="0" xfId="0" applyFont="1" applyFill="1"/>
    <xf numFmtId="0" fontId="0" fillId="3" borderId="0" xfId="0" applyFill="1"/>
    <xf numFmtId="0" fontId="1" fillId="0" borderId="0" xfId="0" applyFont="1" applyFill="1"/>
    <xf numFmtId="0" fontId="0" fillId="0" borderId="0" xfId="0" applyFill="1"/>
    <xf numFmtId="4" fontId="1" fillId="0" borderId="36" xfId="0" applyNumberFormat="1" applyFont="1" applyBorder="1" applyAlignment="1">
      <alignment horizontal="center"/>
    </xf>
    <xf numFmtId="0" fontId="0" fillId="0" borderId="31" xfId="0" applyBorder="1" applyAlignment="1">
      <alignment vertical="top"/>
    </xf>
    <xf numFmtId="0" fontId="8" fillId="0" borderId="0" xfId="0" applyFont="1" applyBorder="1" applyAlignment="1">
      <alignment horizontal="right" vertical="center"/>
    </xf>
    <xf numFmtId="4" fontId="0" fillId="0" borderId="36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1" fillId="2" borderId="36" xfId="0" applyFont="1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0" fillId="2" borderId="2" xfId="0" applyFill="1" applyBorder="1" applyAlignment="1">
      <alignment horizontal="center"/>
    </xf>
    <xf numFmtId="4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3</xdr:col>
      <xdr:colOff>409575</xdr:colOff>
      <xdr:row>2</xdr:row>
      <xdr:rowOff>228601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" y="247650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180975</xdr:rowOff>
    </xdr:from>
    <xdr:to>
      <xdr:col>1</xdr:col>
      <xdr:colOff>1371599</xdr:colOff>
      <xdr:row>2</xdr:row>
      <xdr:rowOff>304800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180975"/>
          <a:ext cx="781049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W25"/>
  <sheetViews>
    <sheetView showGridLines="0" view="pageBreakPreview" zoomScaleSheetLayoutView="100" workbookViewId="0">
      <selection activeCell="B5" sqref="B5:G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5.5703125" bestFit="1" customWidth="1"/>
    <col min="10" max="10" width="6.7109375" bestFit="1" customWidth="1"/>
    <col min="11" max="11" width="10.140625" customWidth="1"/>
    <col min="12" max="12" width="9.42578125" bestFit="1" customWidth="1"/>
    <col min="13" max="13" width="12" bestFit="1" customWidth="1"/>
    <col min="14" max="14" width="5.140625" bestFit="1" customWidth="1"/>
    <col min="15" max="15" width="8.28515625" bestFit="1" customWidth="1"/>
    <col min="16" max="16" width="8.42578125" bestFit="1" customWidth="1"/>
    <col min="17" max="17" width="9.85546875" bestFit="1" customWidth="1"/>
    <col min="18" max="18" width="6.42578125" bestFit="1" customWidth="1"/>
    <col min="19" max="20" width="8.28515625" bestFit="1" customWidth="1"/>
    <col min="21" max="21" width="9.85546875" bestFit="1" customWidth="1"/>
    <col min="22" max="22" width="5.140625" bestFit="1" customWidth="1"/>
    <col min="23" max="24" width="8.28515625" bestFit="1" customWidth="1"/>
    <col min="25" max="25" width="9.85546875" bestFit="1" customWidth="1"/>
    <col min="26" max="27" width="8.28515625" bestFit="1" customWidth="1"/>
    <col min="28" max="28" width="9.140625" bestFit="1" customWidth="1"/>
    <col min="32" max="32" width="5.7109375" bestFit="1" customWidth="1"/>
    <col min="33" max="33" width="6.5703125" bestFit="1" customWidth="1"/>
    <col min="34" max="34" width="5.7109375" bestFit="1" customWidth="1"/>
    <col min="35" max="35" width="6.5703125" bestFit="1" customWidth="1"/>
    <col min="36" max="36" width="8.140625" bestFit="1" customWidth="1"/>
    <col min="37" max="37" width="5.7109375" bestFit="1" customWidth="1"/>
    <col min="38" max="38" width="6.5703125" bestFit="1" customWidth="1"/>
    <col min="39" max="39" width="5.7109375" bestFit="1" customWidth="1"/>
    <col min="40" max="40" width="6.5703125" bestFit="1" customWidth="1"/>
    <col min="41" max="41" width="8.140625" bestFit="1" customWidth="1"/>
    <col min="42" max="42" width="9.7109375" bestFit="1" customWidth="1"/>
    <col min="44" max="44" width="9.7109375" bestFit="1" customWidth="1"/>
    <col min="46" max="46" width="9.7109375" bestFit="1" customWidth="1"/>
    <col min="48" max="48" width="9.7109375" bestFit="1" customWidth="1"/>
  </cols>
  <sheetData>
    <row r="2" spans="2:4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49" t="s">
        <v>24</v>
      </c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1"/>
      <c r="AR2" s="61" t="s">
        <v>36</v>
      </c>
      <c r="AS2" s="2"/>
      <c r="AT2" s="60" t="s">
        <v>35</v>
      </c>
      <c r="AU2" s="3"/>
      <c r="AV2" s="60" t="s">
        <v>34</v>
      </c>
      <c r="AW2" s="3"/>
    </row>
    <row r="3" spans="2:4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59" t="s">
        <v>23</v>
      </c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AR3" s="23"/>
      <c r="AS3" s="23"/>
      <c r="AT3" s="5"/>
      <c r="AU3" s="6"/>
      <c r="AV3" s="5"/>
      <c r="AW3" s="6"/>
    </row>
    <row r="4" spans="2:49" x14ac:dyDescent="0.25">
      <c r="B4" s="137" t="s">
        <v>0</v>
      </c>
      <c r="C4" s="138"/>
      <c r="D4" s="138"/>
      <c r="E4" s="138"/>
      <c r="F4" s="138"/>
      <c r="G4" s="139"/>
      <c r="H4" s="158" t="s">
        <v>3</v>
      </c>
      <c r="I4" s="161" t="s">
        <v>4</v>
      </c>
      <c r="J4" s="144" t="s">
        <v>5</v>
      </c>
      <c r="K4" s="138" t="s">
        <v>6</v>
      </c>
      <c r="L4" s="138"/>
      <c r="M4" s="139"/>
      <c r="N4" s="137" t="s">
        <v>8</v>
      </c>
      <c r="O4" s="138"/>
      <c r="P4" s="138"/>
      <c r="Q4" s="139"/>
      <c r="R4" s="137" t="s">
        <v>10</v>
      </c>
      <c r="S4" s="138"/>
      <c r="T4" s="138"/>
      <c r="U4" s="139"/>
      <c r="V4" s="137" t="s">
        <v>11</v>
      </c>
      <c r="W4" s="138"/>
      <c r="X4" s="138"/>
      <c r="Y4" s="139"/>
      <c r="Z4" s="137" t="s">
        <v>14</v>
      </c>
      <c r="AA4" s="138"/>
      <c r="AB4" s="139"/>
      <c r="AC4" s="137" t="s">
        <v>15</v>
      </c>
      <c r="AD4" s="138"/>
      <c r="AE4" s="138"/>
      <c r="AF4" s="19"/>
      <c r="AG4" s="140" t="s">
        <v>17</v>
      </c>
      <c r="AH4" s="140"/>
      <c r="AI4" s="140"/>
      <c r="AJ4" s="146"/>
      <c r="AK4" s="19"/>
      <c r="AL4" s="140" t="s">
        <v>18</v>
      </c>
      <c r="AM4" s="140"/>
      <c r="AN4" s="140"/>
      <c r="AO4" s="140"/>
      <c r="AP4" s="137" t="s">
        <v>19</v>
      </c>
      <c r="AQ4" s="138"/>
      <c r="AR4" s="138"/>
      <c r="AS4" s="138"/>
      <c r="AT4" s="138"/>
      <c r="AU4" s="138"/>
      <c r="AV4" s="138"/>
      <c r="AW4" s="139"/>
    </row>
    <row r="5" spans="2:49" ht="28.5" customHeight="1" x14ac:dyDescent="0.25">
      <c r="B5" s="155" t="s">
        <v>1</v>
      </c>
      <c r="C5" s="140"/>
      <c r="D5" s="146"/>
      <c r="E5" s="155" t="s">
        <v>2</v>
      </c>
      <c r="F5" s="140"/>
      <c r="G5" s="146"/>
      <c r="H5" s="159"/>
      <c r="I5" s="162"/>
      <c r="J5" s="163"/>
      <c r="K5" s="55" t="s">
        <v>4</v>
      </c>
      <c r="L5" s="53" t="s">
        <v>5</v>
      </c>
      <c r="M5" s="156" t="s">
        <v>27</v>
      </c>
      <c r="N5" s="147" t="s">
        <v>29</v>
      </c>
      <c r="O5" s="53" t="s">
        <v>4</v>
      </c>
      <c r="P5" s="53" t="s">
        <v>5</v>
      </c>
      <c r="Q5" s="156" t="s">
        <v>30</v>
      </c>
      <c r="R5" s="147" t="s">
        <v>29</v>
      </c>
      <c r="S5" s="53" t="s">
        <v>4</v>
      </c>
      <c r="T5" s="53" t="s">
        <v>5</v>
      </c>
      <c r="U5" s="144" t="s">
        <v>7</v>
      </c>
      <c r="V5" s="147" t="s">
        <v>29</v>
      </c>
      <c r="W5" s="53" t="s">
        <v>4</v>
      </c>
      <c r="X5" s="53" t="s">
        <v>5</v>
      </c>
      <c r="Y5" s="144" t="s">
        <v>27</v>
      </c>
      <c r="Z5" s="55" t="s">
        <v>4</v>
      </c>
      <c r="AA5" s="53" t="s">
        <v>5</v>
      </c>
      <c r="AB5" s="144" t="s">
        <v>27</v>
      </c>
      <c r="AC5" s="55" t="s">
        <v>4</v>
      </c>
      <c r="AD5" s="53" t="s">
        <v>5</v>
      </c>
      <c r="AE5" s="144" t="s">
        <v>27</v>
      </c>
      <c r="AF5" s="135" t="s">
        <v>4</v>
      </c>
      <c r="AG5" s="141"/>
      <c r="AH5" s="147" t="s">
        <v>29</v>
      </c>
      <c r="AI5" s="53" t="s">
        <v>5</v>
      </c>
      <c r="AJ5" s="142" t="s">
        <v>31</v>
      </c>
      <c r="AK5" s="135" t="s">
        <v>4</v>
      </c>
      <c r="AL5" s="141"/>
      <c r="AM5" s="154" t="s">
        <v>5</v>
      </c>
      <c r="AN5" s="141"/>
      <c r="AO5" s="142" t="s">
        <v>31</v>
      </c>
      <c r="AP5" s="135" t="s">
        <v>20</v>
      </c>
      <c r="AQ5" s="136"/>
      <c r="AR5" s="135" t="s">
        <v>20</v>
      </c>
      <c r="AS5" s="136"/>
      <c r="AT5" s="135" t="s">
        <v>17</v>
      </c>
      <c r="AU5" s="136"/>
      <c r="AV5" s="135" t="s">
        <v>18</v>
      </c>
      <c r="AW5" s="136"/>
    </row>
    <row r="6" spans="2:49" ht="19.5" customHeight="1" x14ac:dyDescent="0.25">
      <c r="B6" s="21"/>
      <c r="C6" s="20"/>
      <c r="D6" s="22"/>
      <c r="E6" s="21"/>
      <c r="F6" s="20"/>
      <c r="G6" s="22"/>
      <c r="H6" s="160"/>
      <c r="I6" s="56" t="s">
        <v>26</v>
      </c>
      <c r="J6" s="57" t="s">
        <v>26</v>
      </c>
      <c r="K6" s="54" t="s">
        <v>28</v>
      </c>
      <c r="L6" s="40" t="s">
        <v>28</v>
      </c>
      <c r="M6" s="157"/>
      <c r="N6" s="148"/>
      <c r="O6" s="40" t="s">
        <v>9</v>
      </c>
      <c r="P6" s="40" t="s">
        <v>9</v>
      </c>
      <c r="Q6" s="157"/>
      <c r="R6" s="148"/>
      <c r="S6" s="40" t="s">
        <v>9</v>
      </c>
      <c r="T6" s="40" t="s">
        <v>9</v>
      </c>
      <c r="U6" s="145"/>
      <c r="V6" s="148"/>
      <c r="W6" s="40" t="s">
        <v>9</v>
      </c>
      <c r="X6" s="40" t="s">
        <v>9</v>
      </c>
      <c r="Y6" s="145"/>
      <c r="Z6" s="54" t="s">
        <v>12</v>
      </c>
      <c r="AA6" s="40" t="s">
        <v>12</v>
      </c>
      <c r="AB6" s="145"/>
      <c r="AC6" s="54" t="s">
        <v>12</v>
      </c>
      <c r="AD6" s="40" t="s">
        <v>12</v>
      </c>
      <c r="AE6" s="145"/>
      <c r="AF6" s="47" t="s">
        <v>29</v>
      </c>
      <c r="AG6" s="40" t="s">
        <v>16</v>
      </c>
      <c r="AH6" s="148"/>
      <c r="AI6" s="40" t="s">
        <v>16</v>
      </c>
      <c r="AJ6" s="143"/>
      <c r="AK6" s="47" t="s">
        <v>29</v>
      </c>
      <c r="AL6" s="58" t="s">
        <v>16</v>
      </c>
      <c r="AM6" s="47" t="s">
        <v>29</v>
      </c>
      <c r="AN6" s="58" t="s">
        <v>16</v>
      </c>
      <c r="AO6" s="143"/>
      <c r="AP6" s="50" t="s">
        <v>33</v>
      </c>
      <c r="AQ6" s="22" t="s">
        <v>32</v>
      </c>
      <c r="AR6" s="50" t="s">
        <v>33</v>
      </c>
      <c r="AS6" s="22" t="s">
        <v>32</v>
      </c>
      <c r="AT6" s="50" t="s">
        <v>33</v>
      </c>
      <c r="AU6" s="22" t="s">
        <v>32</v>
      </c>
      <c r="AV6" s="50" t="s">
        <v>33</v>
      </c>
      <c r="AW6" s="22" t="s">
        <v>32</v>
      </c>
    </row>
    <row r="7" spans="2:49" x14ac:dyDescent="0.25">
      <c r="B7" s="7">
        <v>0</v>
      </c>
      <c r="C7" s="17" t="s">
        <v>13</v>
      </c>
      <c r="D7" s="8">
        <v>0</v>
      </c>
      <c r="E7" s="7">
        <v>20</v>
      </c>
      <c r="F7" s="17" t="s">
        <v>13</v>
      </c>
      <c r="G7" s="8">
        <v>0</v>
      </c>
      <c r="H7" s="41">
        <f>((E7*20)+G7)-((B7*20)+D7)</f>
        <v>400</v>
      </c>
      <c r="I7" s="36">
        <v>7</v>
      </c>
      <c r="J7" s="42">
        <v>1</v>
      </c>
      <c r="K7" s="13">
        <f>H7*I7</f>
        <v>2800</v>
      </c>
      <c r="L7" s="37">
        <f>H7*J7</f>
        <v>400</v>
      </c>
      <c r="M7" s="16">
        <f>K7+L7</f>
        <v>3200</v>
      </c>
      <c r="N7" s="32">
        <v>0.15</v>
      </c>
      <c r="O7" s="36">
        <f>$H7*$I7*N7</f>
        <v>420</v>
      </c>
      <c r="P7" s="36">
        <f>$H7*$J7*2*N7</f>
        <v>120</v>
      </c>
      <c r="Q7" s="15">
        <f>O7+P7</f>
        <v>540</v>
      </c>
      <c r="R7" s="32">
        <v>0.15</v>
      </c>
      <c r="S7" s="36">
        <f>$H7*$I7*R7</f>
        <v>420</v>
      </c>
      <c r="T7" s="36">
        <f>$H7*$J7*2*R7</f>
        <v>120</v>
      </c>
      <c r="U7" s="48">
        <f>S7+T7</f>
        <v>540</v>
      </c>
      <c r="V7" s="32">
        <v>0.15</v>
      </c>
      <c r="W7" s="36">
        <f>$H7*$I7*V7</f>
        <v>420</v>
      </c>
      <c r="X7" s="36">
        <f>$H7*$J7*2*V7</f>
        <v>120</v>
      </c>
      <c r="Y7" s="48">
        <f>W7+X7</f>
        <v>540</v>
      </c>
      <c r="Z7" s="41">
        <f>$H7*$I7</f>
        <v>2800</v>
      </c>
      <c r="AA7" s="36">
        <f>$H7*$J7*2</f>
        <v>800</v>
      </c>
      <c r="AB7" s="48">
        <f>Z7+AA7</f>
        <v>3600</v>
      </c>
      <c r="AC7" s="41">
        <f>$H7*$I7</f>
        <v>2800</v>
      </c>
      <c r="AD7" s="36">
        <f>$H7*$J7*2</f>
        <v>800</v>
      </c>
      <c r="AE7" s="48">
        <f>AC7+AD7</f>
        <v>3600</v>
      </c>
      <c r="AF7" s="43">
        <v>0.06</v>
      </c>
      <c r="AG7" s="37">
        <f>$Z7*$AF7*2.4</f>
        <v>403.2</v>
      </c>
      <c r="AH7" s="37">
        <v>0.06</v>
      </c>
      <c r="AI7" s="37">
        <f>$Z7*$AH7*2.4</f>
        <v>403.2</v>
      </c>
      <c r="AJ7" s="49">
        <f>AG7+AI7</f>
        <v>806.4</v>
      </c>
      <c r="AK7" s="43">
        <v>0.06</v>
      </c>
      <c r="AL7" s="37">
        <f>$Z7*$AK7*2.4</f>
        <v>403.2</v>
      </c>
      <c r="AM7" s="37">
        <v>0.06</v>
      </c>
      <c r="AN7" s="36">
        <f>$Z7*$AM7*2.4</f>
        <v>403.2</v>
      </c>
      <c r="AO7" s="16">
        <f>AL7+AN7</f>
        <v>806.4</v>
      </c>
      <c r="AP7" s="43">
        <v>10</v>
      </c>
      <c r="AQ7" s="16">
        <f>U7*AP7*2</f>
        <v>10800</v>
      </c>
      <c r="AR7" s="43">
        <v>10</v>
      </c>
      <c r="AS7" s="16">
        <f>Y7*AR7*2</f>
        <v>10800</v>
      </c>
      <c r="AT7" s="43">
        <v>10</v>
      </c>
      <c r="AU7" s="16">
        <f>AJ7*AT7</f>
        <v>8064</v>
      </c>
      <c r="AV7" s="43">
        <v>10</v>
      </c>
      <c r="AW7" s="16">
        <f>AL7*AV7</f>
        <v>4032</v>
      </c>
    </row>
    <row r="8" spans="2:49" x14ac:dyDescent="0.25">
      <c r="B8" s="9">
        <f>E7</f>
        <v>20</v>
      </c>
      <c r="C8" s="18" t="s">
        <v>13</v>
      </c>
      <c r="D8" s="10">
        <f>G7</f>
        <v>0</v>
      </c>
      <c r="E8" s="9">
        <v>25</v>
      </c>
      <c r="F8" s="18" t="s">
        <v>13</v>
      </c>
      <c r="G8" s="10">
        <v>0</v>
      </c>
      <c r="H8" s="43">
        <f>((E8*20)+G8)-((B8*20)+D8)</f>
        <v>100</v>
      </c>
      <c r="I8" s="37">
        <v>7</v>
      </c>
      <c r="J8" s="44">
        <v>1</v>
      </c>
      <c r="K8" s="13">
        <f>H8*I8</f>
        <v>700</v>
      </c>
      <c r="L8" s="37">
        <f>H8*J8</f>
        <v>100</v>
      </c>
      <c r="M8" s="16">
        <f>K8+L8</f>
        <v>800</v>
      </c>
      <c r="N8" s="33">
        <v>0.15</v>
      </c>
      <c r="O8" s="37">
        <f>$H8*$I8*N8</f>
        <v>105</v>
      </c>
      <c r="P8" s="37">
        <f>$H8*$J8*2*N8</f>
        <v>30</v>
      </c>
      <c r="Q8" s="16">
        <f>O8+P8</f>
        <v>135</v>
      </c>
      <c r="R8" s="33">
        <v>0.15</v>
      </c>
      <c r="S8" s="37">
        <f>$H8*$I8*R8</f>
        <v>105</v>
      </c>
      <c r="T8" s="37">
        <f>$H8*$J8*2*R8</f>
        <v>30</v>
      </c>
      <c r="U8" s="49">
        <f>S8+T8</f>
        <v>135</v>
      </c>
      <c r="V8" s="33">
        <v>0.15</v>
      </c>
      <c r="W8" s="37">
        <f>$H8*$I8*V8</f>
        <v>105</v>
      </c>
      <c r="X8" s="37">
        <f>$H8*$J8*2*V8</f>
        <v>30</v>
      </c>
      <c r="Y8" s="49">
        <f>W8+X8</f>
        <v>135</v>
      </c>
      <c r="Z8" s="43">
        <f>$H8*$I8</f>
        <v>700</v>
      </c>
      <c r="AA8" s="37">
        <f>$H8*$J8*2</f>
        <v>200</v>
      </c>
      <c r="AB8" s="49">
        <f>Z8+AA8</f>
        <v>900</v>
      </c>
      <c r="AC8" s="43">
        <f>$H8*$I8</f>
        <v>700</v>
      </c>
      <c r="AD8" s="37">
        <f>$H8*$J8*2</f>
        <v>200</v>
      </c>
      <c r="AE8" s="49">
        <f>AC8+AD8</f>
        <v>900</v>
      </c>
      <c r="AF8" s="43">
        <f>$AF$7</f>
        <v>0.06</v>
      </c>
      <c r="AG8" s="37">
        <f t="shared" ref="AG8:AG11" si="0">$Z8*$AF8*2.4</f>
        <v>100.8</v>
      </c>
      <c r="AH8" s="37">
        <f>$AH$7</f>
        <v>0.06</v>
      </c>
      <c r="AI8" s="37">
        <f t="shared" ref="AI8:AI11" si="1">$Z8*$AH8*2.4</f>
        <v>100.8</v>
      </c>
      <c r="AJ8" s="49">
        <f>AG8+AI8</f>
        <v>201.6</v>
      </c>
      <c r="AK8" s="43">
        <f>$AK$7</f>
        <v>0.06</v>
      </c>
      <c r="AL8" s="37">
        <f t="shared" ref="AL8:AL11" si="2">$Z8*$AK8*2.4</f>
        <v>100.8</v>
      </c>
      <c r="AM8" s="37">
        <f>$AM$7</f>
        <v>0.06</v>
      </c>
      <c r="AN8" s="37">
        <f t="shared" ref="AN8:AN11" si="3">$Z8*$AH8*2.4</f>
        <v>100.8</v>
      </c>
      <c r="AO8" s="16">
        <f>AL8+AN8</f>
        <v>201.6</v>
      </c>
      <c r="AP8" s="43">
        <f>$AP$7</f>
        <v>10</v>
      </c>
      <c r="AQ8" s="16">
        <f t="shared" ref="AQ8:AQ11" si="4">U8*AP8*2</f>
        <v>2700</v>
      </c>
      <c r="AR8" s="43">
        <f>$AR$7</f>
        <v>10</v>
      </c>
      <c r="AS8" s="16">
        <f t="shared" ref="AS8:AS11" si="5">Y8*AR8*2</f>
        <v>2700</v>
      </c>
      <c r="AT8" s="43">
        <f>$AT$7</f>
        <v>10</v>
      </c>
      <c r="AU8" s="16">
        <f t="shared" ref="AU8:AU11" si="6">AJ8*AT8</f>
        <v>2016</v>
      </c>
      <c r="AV8" s="43">
        <f>$AV$7</f>
        <v>10</v>
      </c>
      <c r="AW8" s="16">
        <f t="shared" ref="AW8:AW11" si="7">AL8*AV8</f>
        <v>1008</v>
      </c>
    </row>
    <row r="9" spans="2:49" x14ac:dyDescent="0.25">
      <c r="B9" s="9">
        <f>E8</f>
        <v>25</v>
      </c>
      <c r="C9" s="18" t="s">
        <v>13</v>
      </c>
      <c r="D9" s="10">
        <f>G8</f>
        <v>0</v>
      </c>
      <c r="E9" s="9">
        <v>35</v>
      </c>
      <c r="F9" s="18" t="s">
        <v>13</v>
      </c>
      <c r="G9" s="10">
        <v>0</v>
      </c>
      <c r="H9" s="43">
        <f>((E9*20)+G9)-((B9*20)+D9)</f>
        <v>200</v>
      </c>
      <c r="I9" s="37">
        <v>7</v>
      </c>
      <c r="J9" s="44">
        <v>1</v>
      </c>
      <c r="K9" s="13">
        <f>H9*I9</f>
        <v>1400</v>
      </c>
      <c r="L9" s="37">
        <f>H9*J9</f>
        <v>200</v>
      </c>
      <c r="M9" s="16">
        <f>K9+L9</f>
        <v>1600</v>
      </c>
      <c r="N9" s="33">
        <v>0.15</v>
      </c>
      <c r="O9" s="37">
        <f>$H9*$I9*N9</f>
        <v>210</v>
      </c>
      <c r="P9" s="37">
        <f>$H9*$J9*2*N9</f>
        <v>60</v>
      </c>
      <c r="Q9" s="16">
        <f>O9+P9</f>
        <v>270</v>
      </c>
      <c r="R9" s="33">
        <v>0.15</v>
      </c>
      <c r="S9" s="37">
        <f>$H9*$I9*R9</f>
        <v>210</v>
      </c>
      <c r="T9" s="37">
        <f>$H9*$J9*2*R9</f>
        <v>60</v>
      </c>
      <c r="U9" s="49">
        <f>S9+T9</f>
        <v>270</v>
      </c>
      <c r="V9" s="33">
        <v>0.15</v>
      </c>
      <c r="W9" s="37">
        <f>$H9*$I9*V9</f>
        <v>210</v>
      </c>
      <c r="X9" s="37">
        <f>$H9*$J9*2*V9</f>
        <v>60</v>
      </c>
      <c r="Y9" s="49">
        <f>W9+X9</f>
        <v>270</v>
      </c>
      <c r="Z9" s="43">
        <f>$H9*$I9</f>
        <v>1400</v>
      </c>
      <c r="AA9" s="37">
        <f>$H9*$J9*2</f>
        <v>400</v>
      </c>
      <c r="AB9" s="49">
        <f>Z9+AA9</f>
        <v>1800</v>
      </c>
      <c r="AC9" s="43">
        <f>$H9*$I9</f>
        <v>1400</v>
      </c>
      <c r="AD9" s="37">
        <f>$H9*$J9*2</f>
        <v>400</v>
      </c>
      <c r="AE9" s="49">
        <f>AC9+AD9</f>
        <v>1800</v>
      </c>
      <c r="AF9" s="43">
        <f t="shared" ref="AF9:AF11" si="8">$AF$7</f>
        <v>0.06</v>
      </c>
      <c r="AG9" s="37">
        <f t="shared" si="0"/>
        <v>201.6</v>
      </c>
      <c r="AH9" s="37">
        <f t="shared" ref="AH9:AH11" si="9">$AH$7</f>
        <v>0.06</v>
      </c>
      <c r="AI9" s="37">
        <f t="shared" si="1"/>
        <v>201.6</v>
      </c>
      <c r="AJ9" s="49">
        <f>AG9+AI9</f>
        <v>403.2</v>
      </c>
      <c r="AK9" s="43">
        <f t="shared" ref="AK9:AK11" si="10">$AK$7</f>
        <v>0.06</v>
      </c>
      <c r="AL9" s="37">
        <f t="shared" si="2"/>
        <v>201.6</v>
      </c>
      <c r="AM9" s="37">
        <f t="shared" ref="AM9:AM11" si="11">$AM$7</f>
        <v>0.06</v>
      </c>
      <c r="AN9" s="37">
        <f t="shared" si="3"/>
        <v>201.6</v>
      </c>
      <c r="AO9" s="16">
        <f>AL9+AN9</f>
        <v>403.2</v>
      </c>
      <c r="AP9" s="43">
        <f t="shared" ref="AP9:AP11" si="12">$AP$7</f>
        <v>10</v>
      </c>
      <c r="AQ9" s="16">
        <f t="shared" si="4"/>
        <v>5400</v>
      </c>
      <c r="AR9" s="43">
        <f t="shared" ref="AR9:AR11" si="13">$AR$7</f>
        <v>10</v>
      </c>
      <c r="AS9" s="16">
        <f t="shared" si="5"/>
        <v>5400</v>
      </c>
      <c r="AT9" s="43">
        <f t="shared" ref="AT9:AT11" si="14">$AT$7</f>
        <v>10</v>
      </c>
      <c r="AU9" s="16">
        <f t="shared" si="6"/>
        <v>4032</v>
      </c>
      <c r="AV9" s="43">
        <f t="shared" ref="AV9:AV11" si="15">$AV$7</f>
        <v>10</v>
      </c>
      <c r="AW9" s="16">
        <f t="shared" si="7"/>
        <v>2016</v>
      </c>
    </row>
    <row r="10" spans="2:49" x14ac:dyDescent="0.25">
      <c r="B10" s="9">
        <f>E9</f>
        <v>35</v>
      </c>
      <c r="C10" s="18" t="s">
        <v>13</v>
      </c>
      <c r="D10" s="10">
        <f>G9</f>
        <v>0</v>
      </c>
      <c r="E10" s="9">
        <v>40</v>
      </c>
      <c r="F10" s="18" t="s">
        <v>13</v>
      </c>
      <c r="G10" s="10">
        <v>0</v>
      </c>
      <c r="H10" s="43">
        <f>((E10*20)+G10)-((B10*20)+D10)</f>
        <v>100</v>
      </c>
      <c r="I10" s="37">
        <v>7</v>
      </c>
      <c r="J10" s="44">
        <v>1</v>
      </c>
      <c r="K10" s="13">
        <f>H10*I10</f>
        <v>700</v>
      </c>
      <c r="L10" s="37">
        <f>H10*J10</f>
        <v>100</v>
      </c>
      <c r="M10" s="16">
        <f>K10+L10</f>
        <v>800</v>
      </c>
      <c r="N10" s="33">
        <v>0.15</v>
      </c>
      <c r="O10" s="37">
        <f>$H10*$I10*N10</f>
        <v>105</v>
      </c>
      <c r="P10" s="37">
        <f>$H10*$J10*2*N10</f>
        <v>30</v>
      </c>
      <c r="Q10" s="16">
        <f>O10+P10</f>
        <v>135</v>
      </c>
      <c r="R10" s="33">
        <v>0.15</v>
      </c>
      <c r="S10" s="37">
        <f>$H10*$I10*R10</f>
        <v>105</v>
      </c>
      <c r="T10" s="37">
        <f>$H10*$J10*2*R10</f>
        <v>30</v>
      </c>
      <c r="U10" s="49">
        <f>S10+T10</f>
        <v>135</v>
      </c>
      <c r="V10" s="33">
        <v>0.15</v>
      </c>
      <c r="W10" s="37">
        <f>$H10*$I10*V10</f>
        <v>105</v>
      </c>
      <c r="X10" s="37">
        <f>$H10*$J10*2*V10</f>
        <v>30</v>
      </c>
      <c r="Y10" s="49">
        <f>W10+X10</f>
        <v>135</v>
      </c>
      <c r="Z10" s="43">
        <f>$H10*$I10</f>
        <v>700</v>
      </c>
      <c r="AA10" s="37">
        <f>$H10*$J10*2</f>
        <v>200</v>
      </c>
      <c r="AB10" s="49">
        <f>Z10+AA10</f>
        <v>900</v>
      </c>
      <c r="AC10" s="43">
        <f>$H10*$I10</f>
        <v>700</v>
      </c>
      <c r="AD10" s="37">
        <f>$H10*$J10*2</f>
        <v>200</v>
      </c>
      <c r="AE10" s="49">
        <f>AC10+AD10</f>
        <v>900</v>
      </c>
      <c r="AF10" s="43">
        <f t="shared" si="8"/>
        <v>0.06</v>
      </c>
      <c r="AG10" s="37">
        <f t="shared" si="0"/>
        <v>100.8</v>
      </c>
      <c r="AH10" s="37">
        <f t="shared" si="9"/>
        <v>0.06</v>
      </c>
      <c r="AI10" s="37">
        <f t="shared" si="1"/>
        <v>100.8</v>
      </c>
      <c r="AJ10" s="49">
        <f>AG10+AI10</f>
        <v>201.6</v>
      </c>
      <c r="AK10" s="43">
        <f t="shared" si="10"/>
        <v>0.06</v>
      </c>
      <c r="AL10" s="37">
        <f t="shared" si="2"/>
        <v>100.8</v>
      </c>
      <c r="AM10" s="37">
        <f t="shared" si="11"/>
        <v>0.06</v>
      </c>
      <c r="AN10" s="37">
        <f t="shared" si="3"/>
        <v>100.8</v>
      </c>
      <c r="AO10" s="16">
        <f>AL10+AN10</f>
        <v>201.6</v>
      </c>
      <c r="AP10" s="43">
        <f t="shared" si="12"/>
        <v>10</v>
      </c>
      <c r="AQ10" s="16">
        <f t="shared" si="4"/>
        <v>2700</v>
      </c>
      <c r="AR10" s="43">
        <f t="shared" si="13"/>
        <v>10</v>
      </c>
      <c r="AS10" s="16">
        <f t="shared" si="5"/>
        <v>2700</v>
      </c>
      <c r="AT10" s="43">
        <f t="shared" si="14"/>
        <v>10</v>
      </c>
      <c r="AU10" s="16">
        <f t="shared" si="6"/>
        <v>2016</v>
      </c>
      <c r="AV10" s="43">
        <f t="shared" si="15"/>
        <v>10</v>
      </c>
      <c r="AW10" s="16">
        <f t="shared" si="7"/>
        <v>1008</v>
      </c>
    </row>
    <row r="11" spans="2:49" x14ac:dyDescent="0.25">
      <c r="B11" s="9">
        <f>E10</f>
        <v>40</v>
      </c>
      <c r="C11" s="18" t="s">
        <v>13</v>
      </c>
      <c r="D11" s="10">
        <f>G10</f>
        <v>0</v>
      </c>
      <c r="E11" s="9">
        <v>50</v>
      </c>
      <c r="F11" s="18" t="s">
        <v>13</v>
      </c>
      <c r="G11" s="10">
        <v>0</v>
      </c>
      <c r="H11" s="43">
        <f>((E11*20)+G11)-((B11*20)+D11)</f>
        <v>200</v>
      </c>
      <c r="I11" s="37">
        <v>7</v>
      </c>
      <c r="J11" s="44">
        <v>1</v>
      </c>
      <c r="K11" s="13">
        <f>H11*I11</f>
        <v>1400</v>
      </c>
      <c r="L11" s="37">
        <f>H11*J11</f>
        <v>200</v>
      </c>
      <c r="M11" s="16">
        <f>K11+L11</f>
        <v>1600</v>
      </c>
      <c r="N11" s="33">
        <v>0.15</v>
      </c>
      <c r="O11" s="37">
        <f>$H11*$I11*N11</f>
        <v>210</v>
      </c>
      <c r="P11" s="37">
        <f>$H11*$J11*2*N11</f>
        <v>60</v>
      </c>
      <c r="Q11" s="16">
        <f>O11+P11</f>
        <v>270</v>
      </c>
      <c r="R11" s="33">
        <v>0.15</v>
      </c>
      <c r="S11" s="37">
        <f>$H11*$I11*R11</f>
        <v>210</v>
      </c>
      <c r="T11" s="37">
        <f>$H11*$J11*2*R11</f>
        <v>60</v>
      </c>
      <c r="U11" s="49">
        <f>S11+T11</f>
        <v>270</v>
      </c>
      <c r="V11" s="33">
        <v>0.15</v>
      </c>
      <c r="W11" s="37">
        <f>$H11*$I11*V11</f>
        <v>210</v>
      </c>
      <c r="X11" s="37">
        <f>$H11*$J11*2*V11</f>
        <v>60</v>
      </c>
      <c r="Y11" s="49">
        <f>W11+X11</f>
        <v>270</v>
      </c>
      <c r="Z11" s="43">
        <f>$H11*$I11</f>
        <v>1400</v>
      </c>
      <c r="AA11" s="37">
        <f>$H11*$J11*2</f>
        <v>400</v>
      </c>
      <c r="AB11" s="49">
        <f>Z11+AA11</f>
        <v>1800</v>
      </c>
      <c r="AC11" s="43">
        <f>$H11*$I11</f>
        <v>1400</v>
      </c>
      <c r="AD11" s="37">
        <f>$H11*$J11*2</f>
        <v>400</v>
      </c>
      <c r="AE11" s="49">
        <f>AC11+AD11</f>
        <v>1800</v>
      </c>
      <c r="AF11" s="43">
        <f t="shared" si="8"/>
        <v>0.06</v>
      </c>
      <c r="AG11" s="37">
        <f t="shared" si="0"/>
        <v>201.6</v>
      </c>
      <c r="AH11" s="37">
        <f t="shared" si="9"/>
        <v>0.06</v>
      </c>
      <c r="AI11" s="37">
        <f t="shared" si="1"/>
        <v>201.6</v>
      </c>
      <c r="AJ11" s="49">
        <f>AG11+AI11</f>
        <v>403.2</v>
      </c>
      <c r="AK11" s="43">
        <f t="shared" si="10"/>
        <v>0.06</v>
      </c>
      <c r="AL11" s="37">
        <f t="shared" si="2"/>
        <v>201.6</v>
      </c>
      <c r="AM11" s="37">
        <f t="shared" si="11"/>
        <v>0.06</v>
      </c>
      <c r="AN11" s="37">
        <f t="shared" si="3"/>
        <v>201.6</v>
      </c>
      <c r="AO11" s="16">
        <f>AL11+AN11</f>
        <v>403.2</v>
      </c>
      <c r="AP11" s="43">
        <f t="shared" si="12"/>
        <v>10</v>
      </c>
      <c r="AQ11" s="16">
        <f t="shared" si="4"/>
        <v>5400</v>
      </c>
      <c r="AR11" s="43">
        <f t="shared" si="13"/>
        <v>10</v>
      </c>
      <c r="AS11" s="16">
        <f t="shared" si="5"/>
        <v>5400</v>
      </c>
      <c r="AT11" s="43">
        <f t="shared" si="14"/>
        <v>10</v>
      </c>
      <c r="AU11" s="16">
        <f t="shared" si="6"/>
        <v>4032</v>
      </c>
      <c r="AV11" s="43">
        <f t="shared" si="15"/>
        <v>10</v>
      </c>
      <c r="AW11" s="16">
        <f t="shared" si="7"/>
        <v>2016</v>
      </c>
    </row>
    <row r="12" spans="2:49" x14ac:dyDescent="0.25">
      <c r="B12" s="9"/>
      <c r="C12" s="13"/>
      <c r="D12" s="10"/>
      <c r="E12" s="9"/>
      <c r="F12" s="13"/>
      <c r="G12" s="10"/>
      <c r="H12" s="43"/>
      <c r="I12" s="37"/>
      <c r="J12" s="44"/>
      <c r="K12" s="13"/>
      <c r="L12" s="37"/>
      <c r="M12" s="16"/>
      <c r="N12" s="34"/>
      <c r="O12" s="37"/>
      <c r="P12" s="37"/>
      <c r="Q12" s="10"/>
      <c r="R12" s="43"/>
      <c r="S12" s="37"/>
      <c r="T12" s="37"/>
      <c r="U12" s="44"/>
      <c r="V12" s="43"/>
      <c r="W12" s="37"/>
      <c r="X12" s="37"/>
      <c r="Y12" s="44"/>
      <c r="Z12" s="43"/>
      <c r="AA12" s="37"/>
      <c r="AB12" s="44"/>
      <c r="AC12" s="43"/>
      <c r="AD12" s="37"/>
      <c r="AE12" s="44"/>
      <c r="AF12" s="43"/>
      <c r="AG12" s="37"/>
      <c r="AH12" s="37"/>
      <c r="AI12" s="37"/>
      <c r="AJ12" s="44"/>
      <c r="AK12" s="43"/>
      <c r="AL12" s="37"/>
      <c r="AM12" s="37"/>
      <c r="AN12" s="37"/>
      <c r="AO12" s="10"/>
      <c r="AP12" s="51"/>
      <c r="AQ12" s="4"/>
      <c r="AR12" s="51"/>
      <c r="AS12" s="4"/>
      <c r="AT12" s="51"/>
      <c r="AU12" s="4"/>
      <c r="AV12" s="51"/>
      <c r="AW12" s="4"/>
    </row>
    <row r="13" spans="2:49" x14ac:dyDescent="0.25">
      <c r="B13" s="9"/>
      <c r="C13" s="13"/>
      <c r="D13" s="10"/>
      <c r="E13" s="9"/>
      <c r="F13" s="13"/>
      <c r="G13" s="10"/>
      <c r="H13" s="43"/>
      <c r="I13" s="37"/>
      <c r="J13" s="44"/>
      <c r="K13" s="13"/>
      <c r="L13" s="37"/>
      <c r="M13" s="16"/>
      <c r="N13" s="34"/>
      <c r="O13" s="37"/>
      <c r="P13" s="37"/>
      <c r="Q13" s="10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  <c r="AD13" s="37"/>
      <c r="AE13" s="44"/>
      <c r="AF13" s="43"/>
      <c r="AG13" s="37"/>
      <c r="AH13" s="37"/>
      <c r="AI13" s="37"/>
      <c r="AJ13" s="44"/>
      <c r="AK13" s="43"/>
      <c r="AL13" s="37"/>
      <c r="AM13" s="37"/>
      <c r="AN13" s="37"/>
      <c r="AO13" s="10"/>
      <c r="AP13" s="51"/>
      <c r="AQ13" s="4"/>
      <c r="AR13" s="51"/>
      <c r="AS13" s="4"/>
      <c r="AT13" s="51"/>
      <c r="AU13" s="4"/>
      <c r="AV13" s="51"/>
      <c r="AW13" s="4"/>
    </row>
    <row r="14" spans="2:49" x14ac:dyDescent="0.25">
      <c r="B14" s="9"/>
      <c r="C14" s="13"/>
      <c r="D14" s="10"/>
      <c r="E14" s="9"/>
      <c r="F14" s="13"/>
      <c r="G14" s="10"/>
      <c r="H14" s="43"/>
      <c r="I14" s="37"/>
      <c r="J14" s="44"/>
      <c r="K14" s="13"/>
      <c r="L14" s="37"/>
      <c r="M14" s="16"/>
      <c r="N14" s="34"/>
      <c r="O14" s="37"/>
      <c r="P14" s="37"/>
      <c r="Q14" s="10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  <c r="AD14" s="37"/>
      <c r="AE14" s="44"/>
      <c r="AF14" s="43"/>
      <c r="AG14" s="37"/>
      <c r="AH14" s="37"/>
      <c r="AI14" s="37"/>
      <c r="AJ14" s="44"/>
      <c r="AK14" s="43"/>
      <c r="AL14" s="37"/>
      <c r="AM14" s="37"/>
      <c r="AN14" s="37"/>
      <c r="AO14" s="10"/>
      <c r="AP14" s="51"/>
      <c r="AQ14" s="4"/>
      <c r="AR14" s="51"/>
      <c r="AS14" s="4"/>
      <c r="AT14" s="51"/>
      <c r="AU14" s="4"/>
      <c r="AV14" s="51"/>
      <c r="AW14" s="4"/>
    </row>
    <row r="15" spans="2:49" x14ac:dyDescent="0.25">
      <c r="B15" s="9"/>
      <c r="C15" s="13"/>
      <c r="D15" s="10"/>
      <c r="E15" s="9"/>
      <c r="F15" s="13"/>
      <c r="G15" s="10"/>
      <c r="H15" s="43"/>
      <c r="I15" s="37"/>
      <c r="J15" s="44"/>
      <c r="K15" s="13"/>
      <c r="L15" s="37"/>
      <c r="M15" s="16"/>
      <c r="N15" s="34"/>
      <c r="O15" s="37"/>
      <c r="P15" s="37"/>
      <c r="Q15" s="10"/>
      <c r="R15" s="43"/>
      <c r="S15" s="37"/>
      <c r="T15" s="37"/>
      <c r="U15" s="44"/>
      <c r="V15" s="43"/>
      <c r="W15" s="37"/>
      <c r="X15" s="37"/>
      <c r="Y15" s="44"/>
      <c r="Z15" s="43"/>
      <c r="AA15" s="37"/>
      <c r="AB15" s="44"/>
      <c r="AC15" s="43"/>
      <c r="AD15" s="37"/>
      <c r="AE15" s="44"/>
      <c r="AF15" s="43"/>
      <c r="AG15" s="37"/>
      <c r="AH15" s="37"/>
      <c r="AI15" s="37"/>
      <c r="AJ15" s="44"/>
      <c r="AK15" s="43"/>
      <c r="AL15" s="37"/>
      <c r="AM15" s="37"/>
      <c r="AN15" s="37"/>
      <c r="AO15" s="10"/>
      <c r="AP15" s="51"/>
      <c r="AQ15" s="4"/>
      <c r="AR15" s="51"/>
      <c r="AS15" s="4"/>
      <c r="AT15" s="51"/>
      <c r="AU15" s="4"/>
      <c r="AV15" s="51"/>
      <c r="AW15" s="4"/>
    </row>
    <row r="16" spans="2:49" x14ac:dyDescent="0.25">
      <c r="B16" s="9"/>
      <c r="C16" s="13"/>
      <c r="D16" s="10"/>
      <c r="E16" s="9"/>
      <c r="F16" s="13"/>
      <c r="G16" s="10"/>
      <c r="H16" s="43"/>
      <c r="I16" s="37"/>
      <c r="J16" s="44"/>
      <c r="K16" s="13"/>
      <c r="L16" s="37"/>
      <c r="M16" s="16"/>
      <c r="N16" s="34"/>
      <c r="O16" s="37"/>
      <c r="P16" s="37"/>
      <c r="Q16" s="10"/>
      <c r="R16" s="43"/>
      <c r="S16" s="37"/>
      <c r="T16" s="37"/>
      <c r="U16" s="44"/>
      <c r="V16" s="43"/>
      <c r="W16" s="37"/>
      <c r="X16" s="37"/>
      <c r="Y16" s="44"/>
      <c r="Z16" s="43"/>
      <c r="AA16" s="37"/>
      <c r="AB16" s="44"/>
      <c r="AC16" s="43"/>
      <c r="AD16" s="37"/>
      <c r="AE16" s="44"/>
      <c r="AF16" s="43"/>
      <c r="AG16" s="37"/>
      <c r="AH16" s="37"/>
      <c r="AI16" s="37"/>
      <c r="AJ16" s="44"/>
      <c r="AK16" s="43"/>
      <c r="AL16" s="37"/>
      <c r="AM16" s="37"/>
      <c r="AN16" s="37"/>
      <c r="AO16" s="10"/>
      <c r="AP16" s="51"/>
      <c r="AQ16" s="4"/>
      <c r="AR16" s="51"/>
      <c r="AS16" s="4"/>
      <c r="AT16" s="51"/>
      <c r="AU16" s="4"/>
      <c r="AV16" s="51"/>
      <c r="AW16" s="4"/>
    </row>
    <row r="17" spans="2:49" x14ac:dyDescent="0.25">
      <c r="B17" s="9"/>
      <c r="C17" s="13"/>
      <c r="D17" s="10"/>
      <c r="E17" s="9"/>
      <c r="F17" s="13"/>
      <c r="G17" s="10"/>
      <c r="H17" s="43"/>
      <c r="I17" s="37"/>
      <c r="J17" s="44"/>
      <c r="K17" s="13"/>
      <c r="L17" s="37"/>
      <c r="M17" s="16"/>
      <c r="N17" s="34"/>
      <c r="O17" s="37"/>
      <c r="P17" s="37"/>
      <c r="Q17" s="10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  <c r="AD17" s="37"/>
      <c r="AE17" s="44"/>
      <c r="AF17" s="43"/>
      <c r="AG17" s="37"/>
      <c r="AH17" s="37"/>
      <c r="AI17" s="37"/>
      <c r="AJ17" s="44"/>
      <c r="AK17" s="43"/>
      <c r="AL17" s="37"/>
      <c r="AM17" s="37"/>
      <c r="AN17" s="37"/>
      <c r="AO17" s="10"/>
      <c r="AP17" s="51"/>
      <c r="AQ17" s="4"/>
      <c r="AR17" s="51"/>
      <c r="AS17" s="4"/>
      <c r="AT17" s="51"/>
      <c r="AU17" s="4"/>
      <c r="AV17" s="51"/>
      <c r="AW17" s="4"/>
    </row>
    <row r="18" spans="2:49" x14ac:dyDescent="0.25">
      <c r="B18" s="9"/>
      <c r="C18" s="13"/>
      <c r="D18" s="10"/>
      <c r="E18" s="9"/>
      <c r="F18" s="13"/>
      <c r="G18" s="10"/>
      <c r="H18" s="43"/>
      <c r="I18" s="37"/>
      <c r="J18" s="44"/>
      <c r="K18" s="13"/>
      <c r="L18" s="37"/>
      <c r="M18" s="16"/>
      <c r="N18" s="34"/>
      <c r="O18" s="37"/>
      <c r="P18" s="37"/>
      <c r="Q18" s="10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  <c r="AD18" s="37"/>
      <c r="AE18" s="44"/>
      <c r="AF18" s="43"/>
      <c r="AG18" s="37"/>
      <c r="AH18" s="37"/>
      <c r="AI18" s="37"/>
      <c r="AJ18" s="44"/>
      <c r="AK18" s="43"/>
      <c r="AL18" s="37"/>
      <c r="AM18" s="37"/>
      <c r="AN18" s="37"/>
      <c r="AO18" s="10"/>
      <c r="AP18" s="51"/>
      <c r="AQ18" s="4"/>
      <c r="AR18" s="51"/>
      <c r="AS18" s="4"/>
      <c r="AT18" s="51"/>
      <c r="AU18" s="4"/>
      <c r="AV18" s="51"/>
      <c r="AW18" s="4"/>
    </row>
    <row r="19" spans="2:49" x14ac:dyDescent="0.25">
      <c r="B19" s="9"/>
      <c r="C19" s="13"/>
      <c r="D19" s="10"/>
      <c r="E19" s="9"/>
      <c r="F19" s="13"/>
      <c r="G19" s="10"/>
      <c r="H19" s="43"/>
      <c r="I19" s="37"/>
      <c r="J19" s="44"/>
      <c r="K19" s="13"/>
      <c r="L19" s="37"/>
      <c r="M19" s="16"/>
      <c r="N19" s="34"/>
      <c r="O19" s="37"/>
      <c r="P19" s="37"/>
      <c r="Q19" s="10"/>
      <c r="R19" s="43"/>
      <c r="S19" s="37"/>
      <c r="T19" s="37"/>
      <c r="U19" s="44"/>
      <c r="V19" s="43"/>
      <c r="W19" s="37"/>
      <c r="X19" s="37"/>
      <c r="Y19" s="44"/>
      <c r="Z19" s="43"/>
      <c r="AA19" s="37"/>
      <c r="AB19" s="44"/>
      <c r="AC19" s="43"/>
      <c r="AD19" s="37"/>
      <c r="AE19" s="44"/>
      <c r="AF19" s="43"/>
      <c r="AG19" s="37"/>
      <c r="AH19" s="37"/>
      <c r="AI19" s="37"/>
      <c r="AJ19" s="44"/>
      <c r="AK19" s="43"/>
      <c r="AL19" s="37"/>
      <c r="AM19" s="37"/>
      <c r="AN19" s="37"/>
      <c r="AO19" s="10"/>
      <c r="AP19" s="51"/>
      <c r="AQ19" s="4"/>
      <c r="AR19" s="51"/>
      <c r="AS19" s="4"/>
      <c r="AT19" s="51"/>
      <c r="AU19" s="4"/>
      <c r="AV19" s="51"/>
      <c r="AW19" s="4"/>
    </row>
    <row r="20" spans="2:49" x14ac:dyDescent="0.25">
      <c r="B20" s="9"/>
      <c r="C20" s="13"/>
      <c r="D20" s="10"/>
      <c r="E20" s="9"/>
      <c r="F20" s="13"/>
      <c r="G20" s="10"/>
      <c r="H20" s="43"/>
      <c r="I20" s="37"/>
      <c r="J20" s="44"/>
      <c r="K20" s="13"/>
      <c r="L20" s="37"/>
      <c r="M20" s="16"/>
      <c r="N20" s="34"/>
      <c r="O20" s="37"/>
      <c r="P20" s="37"/>
      <c r="Q20" s="10"/>
      <c r="R20" s="43"/>
      <c r="S20" s="37"/>
      <c r="T20" s="37"/>
      <c r="U20" s="44"/>
      <c r="V20" s="43"/>
      <c r="W20" s="37"/>
      <c r="X20" s="37"/>
      <c r="Y20" s="44"/>
      <c r="Z20" s="43"/>
      <c r="AA20" s="37"/>
      <c r="AB20" s="44"/>
      <c r="AC20" s="43"/>
      <c r="AD20" s="37"/>
      <c r="AE20" s="44"/>
      <c r="AF20" s="43"/>
      <c r="AG20" s="37"/>
      <c r="AH20" s="37"/>
      <c r="AI20" s="37"/>
      <c r="AJ20" s="44"/>
      <c r="AK20" s="43"/>
      <c r="AL20" s="37"/>
      <c r="AM20" s="37"/>
      <c r="AN20" s="37"/>
      <c r="AO20" s="10"/>
      <c r="AP20" s="51"/>
      <c r="AQ20" s="4"/>
      <c r="AR20" s="51"/>
      <c r="AS20" s="4"/>
      <c r="AT20" s="51"/>
      <c r="AU20" s="4"/>
      <c r="AV20" s="51"/>
      <c r="AW20" s="4"/>
    </row>
    <row r="21" spans="2:49" x14ac:dyDescent="0.25">
      <c r="B21" s="9"/>
      <c r="C21" s="13"/>
      <c r="D21" s="10"/>
      <c r="E21" s="9"/>
      <c r="F21" s="13"/>
      <c r="G21" s="10"/>
      <c r="H21" s="43"/>
      <c r="I21" s="37"/>
      <c r="J21" s="44"/>
      <c r="K21" s="13"/>
      <c r="L21" s="37"/>
      <c r="M21" s="16"/>
      <c r="N21" s="34"/>
      <c r="O21" s="37"/>
      <c r="P21" s="37"/>
      <c r="Q21" s="10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  <c r="AD21" s="37"/>
      <c r="AE21" s="44"/>
      <c r="AF21" s="43"/>
      <c r="AG21" s="37"/>
      <c r="AH21" s="37"/>
      <c r="AI21" s="37"/>
      <c r="AJ21" s="44"/>
      <c r="AK21" s="43"/>
      <c r="AL21" s="37"/>
      <c r="AM21" s="37"/>
      <c r="AN21" s="37"/>
      <c r="AO21" s="10"/>
      <c r="AP21" s="51"/>
      <c r="AQ21" s="4"/>
      <c r="AR21" s="51"/>
      <c r="AS21" s="4"/>
      <c r="AT21" s="51"/>
      <c r="AU21" s="4"/>
      <c r="AV21" s="51"/>
      <c r="AW21" s="4"/>
    </row>
    <row r="22" spans="2:49" x14ac:dyDescent="0.25">
      <c r="B22" s="9"/>
      <c r="C22" s="13"/>
      <c r="D22" s="10"/>
      <c r="E22" s="9"/>
      <c r="F22" s="13"/>
      <c r="G22" s="10"/>
      <c r="H22" s="43"/>
      <c r="I22" s="37"/>
      <c r="J22" s="44"/>
      <c r="K22" s="13"/>
      <c r="L22" s="37"/>
      <c r="M22" s="16"/>
      <c r="N22" s="34"/>
      <c r="O22" s="37"/>
      <c r="P22" s="37"/>
      <c r="Q22" s="10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  <c r="AD22" s="37"/>
      <c r="AE22" s="44"/>
      <c r="AF22" s="43"/>
      <c r="AG22" s="37"/>
      <c r="AH22" s="37"/>
      <c r="AI22" s="37"/>
      <c r="AJ22" s="44"/>
      <c r="AK22" s="43"/>
      <c r="AL22" s="37"/>
      <c r="AM22" s="37"/>
      <c r="AN22" s="37"/>
      <c r="AO22" s="10"/>
      <c r="AP22" s="51"/>
      <c r="AQ22" s="4"/>
      <c r="AR22" s="51"/>
      <c r="AS22" s="4"/>
      <c r="AT22" s="51"/>
      <c r="AU22" s="4"/>
      <c r="AV22" s="51"/>
      <c r="AW22" s="4"/>
    </row>
    <row r="23" spans="2:49" x14ac:dyDescent="0.25">
      <c r="B23" s="9"/>
      <c r="C23" s="13"/>
      <c r="D23" s="10"/>
      <c r="E23" s="9"/>
      <c r="F23" s="13"/>
      <c r="G23" s="10"/>
      <c r="H23" s="43"/>
      <c r="I23" s="37"/>
      <c r="J23" s="44"/>
      <c r="K23" s="13"/>
      <c r="L23" s="37"/>
      <c r="M23" s="16"/>
      <c r="N23" s="34"/>
      <c r="O23" s="37"/>
      <c r="P23" s="37"/>
      <c r="Q23" s="10"/>
      <c r="R23" s="43"/>
      <c r="S23" s="37"/>
      <c r="T23" s="37"/>
      <c r="U23" s="44"/>
      <c r="V23" s="43"/>
      <c r="W23" s="37"/>
      <c r="X23" s="37"/>
      <c r="Y23" s="44"/>
      <c r="Z23" s="43"/>
      <c r="AA23" s="37"/>
      <c r="AB23" s="44"/>
      <c r="AC23" s="43"/>
      <c r="AD23" s="37"/>
      <c r="AE23" s="44"/>
      <c r="AF23" s="43"/>
      <c r="AG23" s="37"/>
      <c r="AH23" s="37"/>
      <c r="AI23" s="37"/>
      <c r="AJ23" s="44"/>
      <c r="AK23" s="43"/>
      <c r="AL23" s="37"/>
      <c r="AM23" s="37"/>
      <c r="AN23" s="37"/>
      <c r="AO23" s="10"/>
      <c r="AP23" s="51"/>
      <c r="AQ23" s="4"/>
      <c r="AR23" s="51"/>
      <c r="AS23" s="4"/>
      <c r="AT23" s="51"/>
      <c r="AU23" s="4"/>
      <c r="AV23" s="51"/>
      <c r="AW23" s="4"/>
    </row>
    <row r="24" spans="2:49" x14ac:dyDescent="0.25">
      <c r="B24" s="11"/>
      <c r="C24" s="14"/>
      <c r="D24" s="12"/>
      <c r="E24" s="11"/>
      <c r="F24" s="14"/>
      <c r="G24" s="12"/>
      <c r="H24" s="45"/>
      <c r="I24" s="38"/>
      <c r="J24" s="46"/>
      <c r="K24" s="14"/>
      <c r="L24" s="38"/>
      <c r="M24" s="39"/>
      <c r="N24" s="35"/>
      <c r="O24" s="38"/>
      <c r="P24" s="38"/>
      <c r="Q24" s="12"/>
      <c r="R24" s="45"/>
      <c r="S24" s="38"/>
      <c r="T24" s="38"/>
      <c r="U24" s="46"/>
      <c r="V24" s="45"/>
      <c r="W24" s="38"/>
      <c r="X24" s="38"/>
      <c r="Y24" s="46"/>
      <c r="Z24" s="45"/>
      <c r="AA24" s="38"/>
      <c r="AB24" s="46"/>
      <c r="AC24" s="45"/>
      <c r="AD24" s="38"/>
      <c r="AE24" s="46"/>
      <c r="AF24" s="45"/>
      <c r="AG24" s="38"/>
      <c r="AH24" s="38"/>
      <c r="AI24" s="38"/>
      <c r="AJ24" s="46"/>
      <c r="AK24" s="45"/>
      <c r="AL24" s="38"/>
      <c r="AM24" s="38"/>
      <c r="AN24" s="38"/>
      <c r="AO24" s="12"/>
      <c r="AP24" s="52"/>
      <c r="AQ24" s="6"/>
      <c r="AR24" s="52"/>
      <c r="AS24" s="6"/>
      <c r="AT24" s="52"/>
      <c r="AU24" s="6"/>
      <c r="AV24" s="52"/>
      <c r="AW24" s="6"/>
    </row>
    <row r="25" spans="2:49" ht="39.75" customHeight="1" x14ac:dyDescent="0.25">
      <c r="B25" s="152" t="s">
        <v>25</v>
      </c>
      <c r="C25" s="153"/>
      <c r="D25" s="153"/>
      <c r="E25" s="153"/>
      <c r="F25" s="153"/>
      <c r="G25" s="153"/>
      <c r="H25" s="28">
        <f>SUM(H7:H24)</f>
        <v>1000</v>
      </c>
      <c r="I25" s="29"/>
      <c r="J25" s="29"/>
      <c r="K25" s="31"/>
      <c r="L25" s="29"/>
      <c r="M25" s="30">
        <f>SUM(M7:M24)</f>
        <v>8000</v>
      </c>
      <c r="N25" s="31"/>
      <c r="O25" s="29"/>
      <c r="P25" s="29"/>
      <c r="Q25" s="30">
        <f>SUM(Q7:Q24)</f>
        <v>1350</v>
      </c>
      <c r="R25" s="31"/>
      <c r="S25" s="29"/>
      <c r="T25" s="29"/>
      <c r="U25" s="30">
        <f>SUM(U7:U24)</f>
        <v>1350</v>
      </c>
      <c r="V25" s="31"/>
      <c r="W25" s="29"/>
      <c r="X25" s="29"/>
      <c r="Y25" s="30">
        <f>SUM(Y7:Y24)</f>
        <v>1350</v>
      </c>
      <c r="Z25" s="31"/>
      <c r="AA25" s="29"/>
      <c r="AB25" s="30">
        <f>SUM(AB7:AB24)</f>
        <v>9000</v>
      </c>
      <c r="AC25" s="31"/>
      <c r="AD25" s="29"/>
      <c r="AE25" s="30">
        <f>SUM(AE7:AE24)</f>
        <v>9000</v>
      </c>
      <c r="AF25" s="31"/>
      <c r="AG25" s="29"/>
      <c r="AH25" s="29"/>
      <c r="AI25" s="29"/>
      <c r="AJ25" s="30">
        <f>SUM(AJ7:AJ24)</f>
        <v>2016</v>
      </c>
      <c r="AK25" s="31"/>
      <c r="AL25" s="29"/>
      <c r="AM25" s="29"/>
      <c r="AN25" s="29"/>
      <c r="AO25" s="30">
        <f>SUM(AO7:AO24)</f>
        <v>2016</v>
      </c>
      <c r="AP25" s="31"/>
      <c r="AQ25" s="30">
        <f>SUM(AQ7:AQ24)</f>
        <v>27000</v>
      </c>
      <c r="AR25" s="31"/>
      <c r="AS25" s="30">
        <f>SUM(AS7:AS24)</f>
        <v>27000</v>
      </c>
      <c r="AT25" s="31"/>
      <c r="AU25" s="30">
        <f>SUM(AU7:AU24)</f>
        <v>20160</v>
      </c>
      <c r="AV25" s="31"/>
      <c r="AW25" s="30">
        <f>SUM(AW7:AW24)</f>
        <v>10080</v>
      </c>
    </row>
  </sheetData>
  <mergeCells count="36">
    <mergeCell ref="R2:AQ2"/>
    <mergeCell ref="B25:G25"/>
    <mergeCell ref="R5:R6"/>
    <mergeCell ref="V5:V6"/>
    <mergeCell ref="AM5:AN5"/>
    <mergeCell ref="B5:D5"/>
    <mergeCell ref="E5:G5"/>
    <mergeCell ref="B4:G4"/>
    <mergeCell ref="K4:M4"/>
    <mergeCell ref="M5:M6"/>
    <mergeCell ref="H4:H6"/>
    <mergeCell ref="I4:I5"/>
    <mergeCell ref="J4:J5"/>
    <mergeCell ref="Q5:Q6"/>
    <mergeCell ref="U5:U6"/>
    <mergeCell ref="N4:Q4"/>
    <mergeCell ref="R4:U4"/>
    <mergeCell ref="V4:Y4"/>
    <mergeCell ref="Y5:Y6"/>
    <mergeCell ref="N5:N6"/>
    <mergeCell ref="AB5:AB6"/>
    <mergeCell ref="Z4:AB4"/>
    <mergeCell ref="AC4:AE4"/>
    <mergeCell ref="AE5:AE6"/>
    <mergeCell ref="AG4:AJ4"/>
    <mergeCell ref="AJ5:AJ6"/>
    <mergeCell ref="AF5:AG5"/>
    <mergeCell ref="AH5:AH6"/>
    <mergeCell ref="AV5:AW5"/>
    <mergeCell ref="AP4:AW4"/>
    <mergeCell ref="AL4:AO4"/>
    <mergeCell ref="AK5:AL5"/>
    <mergeCell ref="AO5:AO6"/>
    <mergeCell ref="AP5:AQ5"/>
    <mergeCell ref="AR5:AS5"/>
    <mergeCell ref="AT5:AU5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8"/>
  <sheetViews>
    <sheetView showGridLines="0" view="pageBreakPreview" zoomScaleSheetLayoutView="100" workbookViewId="0">
      <pane ySplit="6" topLeftCell="A7" activePane="bottomLeft" state="frozen"/>
      <selection pane="bottomLeft" activeCell="A2" sqref="A2:XFD3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6.140625" customWidth="1"/>
    <col min="10" max="10" width="10.7109375" customWidth="1"/>
    <col min="11" max="11" width="11.42578125" customWidth="1"/>
    <col min="12" max="12" width="9.42578125" bestFit="1" customWidth="1"/>
    <col min="13" max="13" width="12" bestFit="1" customWidth="1"/>
    <col min="14" max="23" width="9.5703125" bestFit="1" customWidth="1"/>
    <col min="24" max="24" width="9.7109375" customWidth="1"/>
    <col min="25" max="25" width="9.85546875" bestFit="1" customWidth="1"/>
    <col min="26" max="27" width="9.5703125" bestFit="1" customWidth="1"/>
    <col min="28" max="28" width="18.5703125" customWidth="1"/>
    <col min="29" max="29" width="16.140625" customWidth="1"/>
  </cols>
  <sheetData>
    <row r="2" spans="2:2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49" t="s">
        <v>24</v>
      </c>
      <c r="S2" s="150"/>
      <c r="T2" s="150"/>
      <c r="U2" s="150"/>
      <c r="V2" s="150"/>
      <c r="W2" s="150"/>
      <c r="X2" s="150"/>
      <c r="Y2" s="150"/>
      <c r="Z2" s="150"/>
      <c r="AA2" s="151"/>
      <c r="AB2" s="79" t="s">
        <v>35</v>
      </c>
      <c r="AC2" s="79" t="s">
        <v>34</v>
      </c>
    </row>
    <row r="3" spans="2:2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62"/>
      <c r="K3" s="62"/>
      <c r="L3" s="62"/>
      <c r="M3" s="62"/>
      <c r="N3" s="62"/>
      <c r="O3" s="62"/>
      <c r="P3" s="62"/>
      <c r="Q3" s="62"/>
      <c r="R3" s="63" t="s">
        <v>23</v>
      </c>
      <c r="S3" s="64"/>
      <c r="T3" s="64"/>
      <c r="U3" s="64"/>
      <c r="V3" s="64"/>
      <c r="W3" s="64"/>
      <c r="X3" s="64"/>
      <c r="Y3" s="64"/>
      <c r="Z3" s="26"/>
      <c r="AA3" s="26"/>
      <c r="AB3" s="80"/>
      <c r="AC3" s="80"/>
    </row>
    <row r="4" spans="2:29" ht="15" customHeight="1" x14ac:dyDescent="0.25">
      <c r="B4" s="137" t="s">
        <v>0</v>
      </c>
      <c r="C4" s="138"/>
      <c r="D4" s="138"/>
      <c r="E4" s="138"/>
      <c r="F4" s="138"/>
      <c r="G4" s="139"/>
      <c r="H4" s="168" t="s">
        <v>3</v>
      </c>
      <c r="I4" s="171" t="s">
        <v>37</v>
      </c>
      <c r="J4" s="164" t="s">
        <v>39</v>
      </c>
      <c r="K4" s="165"/>
      <c r="L4" s="166" t="s">
        <v>43</v>
      </c>
      <c r="M4" s="166" t="s">
        <v>44</v>
      </c>
      <c r="N4" s="164" t="s">
        <v>47</v>
      </c>
      <c r="O4" s="165"/>
      <c r="P4" s="164" t="s">
        <v>46</v>
      </c>
      <c r="Q4" s="165"/>
      <c r="R4" s="164" t="s">
        <v>6</v>
      </c>
      <c r="S4" s="165"/>
      <c r="T4" s="164" t="s">
        <v>48</v>
      </c>
      <c r="U4" s="165"/>
      <c r="V4" s="164" t="s">
        <v>6</v>
      </c>
      <c r="W4" s="165"/>
      <c r="X4" s="166" t="s">
        <v>43</v>
      </c>
      <c r="Y4" s="166" t="s">
        <v>44</v>
      </c>
      <c r="Z4" s="164" t="s">
        <v>39</v>
      </c>
      <c r="AA4" s="165"/>
      <c r="AB4" s="164" t="s">
        <v>50</v>
      </c>
      <c r="AC4" s="165"/>
    </row>
    <row r="5" spans="2:29" ht="28.5" customHeight="1" x14ac:dyDescent="0.25">
      <c r="B5" s="155" t="s">
        <v>1</v>
      </c>
      <c r="C5" s="140"/>
      <c r="D5" s="146"/>
      <c r="E5" s="155" t="s">
        <v>2</v>
      </c>
      <c r="F5" s="140"/>
      <c r="G5" s="146"/>
      <c r="H5" s="169"/>
      <c r="I5" s="172"/>
      <c r="J5" s="74" t="s">
        <v>41</v>
      </c>
      <c r="K5" s="75" t="s">
        <v>42</v>
      </c>
      <c r="L5" s="167"/>
      <c r="M5" s="167"/>
      <c r="N5" s="74" t="s">
        <v>41</v>
      </c>
      <c r="O5" s="75" t="s">
        <v>42</v>
      </c>
      <c r="P5" s="74" t="s">
        <v>41</v>
      </c>
      <c r="Q5" s="75" t="s">
        <v>42</v>
      </c>
      <c r="R5" s="74" t="s">
        <v>41</v>
      </c>
      <c r="S5" s="75" t="s">
        <v>42</v>
      </c>
      <c r="T5" s="74" t="s">
        <v>41</v>
      </c>
      <c r="U5" s="75" t="s">
        <v>42</v>
      </c>
      <c r="V5" s="74" t="s">
        <v>41</v>
      </c>
      <c r="W5" s="75" t="s">
        <v>42</v>
      </c>
      <c r="X5" s="167"/>
      <c r="Y5" s="167"/>
      <c r="Z5" s="74" t="s">
        <v>41</v>
      </c>
      <c r="AA5" s="75" t="s">
        <v>42</v>
      </c>
      <c r="AB5" s="76" t="s">
        <v>51</v>
      </c>
      <c r="AC5" s="77" t="s">
        <v>52</v>
      </c>
    </row>
    <row r="6" spans="2:29" ht="19.5" customHeight="1" x14ac:dyDescent="0.25">
      <c r="B6" s="21"/>
      <c r="C6" s="20"/>
      <c r="D6" s="22"/>
      <c r="E6" s="21"/>
      <c r="F6" s="20"/>
      <c r="G6" s="22"/>
      <c r="H6" s="170"/>
      <c r="I6" s="69" t="s">
        <v>38</v>
      </c>
      <c r="J6" s="50" t="s">
        <v>40</v>
      </c>
      <c r="K6" s="22" t="s">
        <v>40</v>
      </c>
      <c r="L6" s="70" t="s">
        <v>40</v>
      </c>
      <c r="M6" s="70" t="s">
        <v>45</v>
      </c>
      <c r="N6" s="50" t="s">
        <v>38</v>
      </c>
      <c r="O6" s="50" t="s">
        <v>38</v>
      </c>
      <c r="P6" s="50" t="s">
        <v>38</v>
      </c>
      <c r="Q6" s="50" t="s">
        <v>38</v>
      </c>
      <c r="R6" s="70" t="s">
        <v>45</v>
      </c>
      <c r="S6" s="70" t="s">
        <v>45</v>
      </c>
      <c r="T6" s="70" t="s">
        <v>49</v>
      </c>
      <c r="U6" s="70" t="s">
        <v>49</v>
      </c>
      <c r="V6" s="70" t="s">
        <v>28</v>
      </c>
      <c r="W6" s="70" t="s">
        <v>28</v>
      </c>
      <c r="X6" s="70" t="s">
        <v>49</v>
      </c>
      <c r="Y6" s="70" t="s">
        <v>28</v>
      </c>
      <c r="Z6" s="50" t="s">
        <v>49</v>
      </c>
      <c r="AA6" s="22" t="s">
        <v>49</v>
      </c>
      <c r="AB6" s="50" t="s">
        <v>28</v>
      </c>
      <c r="AC6" s="22" t="s">
        <v>28</v>
      </c>
    </row>
    <row r="7" spans="2:29" x14ac:dyDescent="0.25">
      <c r="B7" s="7">
        <v>0</v>
      </c>
      <c r="C7" s="17" t="s">
        <v>13</v>
      </c>
      <c r="D7" s="8">
        <v>0</v>
      </c>
      <c r="E7" s="7">
        <v>0.05</v>
      </c>
      <c r="F7" s="17" t="s">
        <v>13</v>
      </c>
      <c r="G7" s="8">
        <v>0</v>
      </c>
      <c r="H7" s="66">
        <f>((E7*20)+G7)-((B7*20)+D7)</f>
        <v>1</v>
      </c>
      <c r="I7" s="66">
        <v>0.4</v>
      </c>
      <c r="J7" s="41">
        <v>0.3</v>
      </c>
      <c r="K7" s="10">
        <v>0.38</v>
      </c>
      <c r="L7" s="67">
        <v>0.13</v>
      </c>
      <c r="M7" s="72">
        <v>0.44</v>
      </c>
      <c r="N7" s="33">
        <v>0.8</v>
      </c>
      <c r="O7" s="44">
        <v>0.9</v>
      </c>
      <c r="P7" s="33">
        <v>1.5</v>
      </c>
      <c r="Q7" s="44">
        <v>2</v>
      </c>
      <c r="R7" s="33">
        <v>0.8</v>
      </c>
      <c r="S7" s="37">
        <v>0.9</v>
      </c>
      <c r="T7" s="37">
        <f>$H7*$N7*$P7</f>
        <v>1.2000000000000002</v>
      </c>
      <c r="U7" s="73">
        <f>$H7*$O7*$Q7</f>
        <v>1.8</v>
      </c>
      <c r="V7" s="33">
        <f>$H7*$R7</f>
        <v>0.8</v>
      </c>
      <c r="W7" s="37">
        <f>$H7*$S7</f>
        <v>0.9</v>
      </c>
      <c r="X7" s="65">
        <f>$H7*$L7</f>
        <v>0.13</v>
      </c>
      <c r="Y7" s="73">
        <f>$H7*$M7</f>
        <v>0.44</v>
      </c>
      <c r="Z7" s="41">
        <f>$H7*$J7</f>
        <v>0.3</v>
      </c>
      <c r="AA7" s="41">
        <f>$H7*$K7</f>
        <v>0.38</v>
      </c>
      <c r="AB7" s="78">
        <f>$H7*$P7*2</f>
        <v>3</v>
      </c>
      <c r="AC7" s="41">
        <f>$H7*$Q7*2</f>
        <v>4</v>
      </c>
    </row>
    <row r="8" spans="2:29" x14ac:dyDescent="0.25">
      <c r="B8" s="9">
        <v>0</v>
      </c>
      <c r="C8" s="18" t="s">
        <v>13</v>
      </c>
      <c r="D8" s="10">
        <v>0</v>
      </c>
      <c r="E8" s="9">
        <v>0.05</v>
      </c>
      <c r="F8" s="18" t="s">
        <v>13</v>
      </c>
      <c r="G8" s="10">
        <v>0</v>
      </c>
      <c r="H8" s="67">
        <f>((E8*20)+G8)-((B8*20)+D8)</f>
        <v>1</v>
      </c>
      <c r="I8" s="67">
        <v>0.4</v>
      </c>
      <c r="J8" s="43">
        <v>0.3</v>
      </c>
      <c r="K8" s="10">
        <v>0.38</v>
      </c>
      <c r="L8" s="67">
        <v>0.13</v>
      </c>
      <c r="M8" s="72">
        <v>0.44</v>
      </c>
      <c r="N8" s="33">
        <v>0.8</v>
      </c>
      <c r="O8" s="44">
        <v>0.9</v>
      </c>
      <c r="P8" s="33">
        <v>1.5</v>
      </c>
      <c r="Q8" s="44">
        <v>2</v>
      </c>
      <c r="R8" s="33">
        <v>0.8</v>
      </c>
      <c r="S8" s="37">
        <v>0.9</v>
      </c>
      <c r="T8" s="37">
        <f>$H8*$N8*$P8</f>
        <v>1.2000000000000002</v>
      </c>
      <c r="U8" s="73">
        <f>$H8*$O8*$Q8</f>
        <v>1.8</v>
      </c>
      <c r="V8" s="33">
        <f>$H8*$R8</f>
        <v>0.8</v>
      </c>
      <c r="W8" s="37">
        <f>$H8*$S8</f>
        <v>0.9</v>
      </c>
      <c r="X8" s="65">
        <f>$H8*$L8</f>
        <v>0.13</v>
      </c>
      <c r="Y8" s="73">
        <f>$H8*$M8</f>
        <v>0.44</v>
      </c>
      <c r="Z8" s="43">
        <f>$H8*$J8</f>
        <v>0.3</v>
      </c>
      <c r="AA8" s="43">
        <f>$H8*$K8</f>
        <v>0.38</v>
      </c>
      <c r="AB8" s="73">
        <f>$H8*$P8*2</f>
        <v>3</v>
      </c>
      <c r="AC8" s="43">
        <f>$H8*$Q8*2</f>
        <v>4</v>
      </c>
    </row>
    <row r="9" spans="2:29" x14ac:dyDescent="0.25">
      <c r="B9" s="9"/>
      <c r="C9" s="18"/>
      <c r="D9" s="10"/>
      <c r="E9" s="9"/>
      <c r="F9" s="18"/>
      <c r="G9" s="10"/>
      <c r="H9" s="67"/>
      <c r="I9" s="67"/>
      <c r="J9" s="43"/>
      <c r="K9" s="10"/>
      <c r="L9" s="67"/>
      <c r="M9" s="16"/>
      <c r="N9" s="33"/>
      <c r="O9" s="44"/>
      <c r="P9" s="33"/>
      <c r="Q9" s="44"/>
      <c r="R9" s="33"/>
      <c r="S9" s="37"/>
      <c r="T9" s="37"/>
      <c r="U9" s="49"/>
      <c r="V9" s="33"/>
      <c r="W9" s="37"/>
      <c r="X9" s="37"/>
      <c r="Y9" s="49"/>
      <c r="Z9" s="43"/>
      <c r="AA9" s="37"/>
      <c r="AB9" s="49"/>
      <c r="AC9" s="43"/>
    </row>
    <row r="10" spans="2:29" x14ac:dyDescent="0.25">
      <c r="B10" s="9"/>
      <c r="C10" s="18"/>
      <c r="D10" s="10"/>
      <c r="E10" s="9"/>
      <c r="F10" s="18"/>
      <c r="G10" s="10"/>
      <c r="H10" s="67"/>
      <c r="I10" s="67"/>
      <c r="J10" s="43"/>
      <c r="K10" s="10"/>
      <c r="L10" s="67"/>
      <c r="M10" s="16"/>
      <c r="N10" s="33"/>
      <c r="O10" s="44"/>
      <c r="P10" s="33"/>
      <c r="Q10" s="44"/>
      <c r="R10" s="33"/>
      <c r="S10" s="37"/>
      <c r="T10" s="37"/>
      <c r="U10" s="49"/>
      <c r="V10" s="33"/>
      <c r="W10" s="37"/>
      <c r="X10" s="37"/>
      <c r="Y10" s="49"/>
      <c r="Z10" s="43"/>
      <c r="AA10" s="37"/>
      <c r="AB10" s="49"/>
      <c r="AC10" s="43"/>
    </row>
    <row r="11" spans="2:29" x14ac:dyDescent="0.25">
      <c r="B11" s="9">
        <v>0</v>
      </c>
      <c r="C11" s="18" t="s">
        <v>13</v>
      </c>
      <c r="D11" s="10">
        <v>0</v>
      </c>
      <c r="E11" s="9">
        <v>0.05</v>
      </c>
      <c r="F11" s="18" t="s">
        <v>13</v>
      </c>
      <c r="G11" s="10">
        <v>0</v>
      </c>
      <c r="H11" s="67">
        <f>((E11*20)+G11)-((B11*20)+D11)</f>
        <v>1</v>
      </c>
      <c r="I11" s="67">
        <v>0.6</v>
      </c>
      <c r="J11" s="43">
        <v>0.41</v>
      </c>
      <c r="K11" s="10">
        <v>0.63</v>
      </c>
      <c r="L11" s="67">
        <v>0.25</v>
      </c>
      <c r="M11" s="72">
        <v>0.66</v>
      </c>
      <c r="N11" s="33">
        <v>1</v>
      </c>
      <c r="O11" s="44">
        <v>1.3</v>
      </c>
      <c r="P11" s="33">
        <v>1.5</v>
      </c>
      <c r="Q11" s="44">
        <v>2</v>
      </c>
      <c r="R11" s="33">
        <v>1</v>
      </c>
      <c r="S11" s="37">
        <v>1.3</v>
      </c>
      <c r="T11" s="37">
        <f>$H11*$N11*$P11</f>
        <v>1.5</v>
      </c>
      <c r="U11" s="73">
        <f>$H11*$O11*$Q11</f>
        <v>2.6</v>
      </c>
      <c r="V11" s="33">
        <f>$H11*$R11</f>
        <v>1</v>
      </c>
      <c r="W11" s="37">
        <f>$H11*$S11</f>
        <v>1.3</v>
      </c>
      <c r="X11" s="65">
        <f>$H11*$L11</f>
        <v>0.25</v>
      </c>
      <c r="Y11" s="73">
        <f>$H11*$M11</f>
        <v>0.66</v>
      </c>
      <c r="Z11" s="43">
        <f>$H11*$J11</f>
        <v>0.41</v>
      </c>
      <c r="AA11" s="43">
        <f>$H11*$K11</f>
        <v>0.63</v>
      </c>
      <c r="AB11" s="73">
        <f>$H11*$P11*2</f>
        <v>3</v>
      </c>
      <c r="AC11" s="43">
        <f>$H11*$Q11*2</f>
        <v>4</v>
      </c>
    </row>
    <row r="12" spans="2:29" x14ac:dyDescent="0.25">
      <c r="B12" s="9">
        <v>0</v>
      </c>
      <c r="C12" s="18" t="s">
        <v>13</v>
      </c>
      <c r="D12" s="10">
        <v>0</v>
      </c>
      <c r="E12" s="9">
        <v>0.05</v>
      </c>
      <c r="F12" s="18" t="s">
        <v>13</v>
      </c>
      <c r="G12" s="10">
        <v>0</v>
      </c>
      <c r="H12" s="67">
        <f>((E12*20)+G12)-((B12*20)+D12)</f>
        <v>1</v>
      </c>
      <c r="I12" s="67">
        <v>0.6</v>
      </c>
      <c r="J12" s="43">
        <v>0.41</v>
      </c>
      <c r="K12" s="10">
        <v>0.63</v>
      </c>
      <c r="L12" s="67">
        <v>0.25</v>
      </c>
      <c r="M12" s="72">
        <v>0.66</v>
      </c>
      <c r="N12" s="33">
        <v>1</v>
      </c>
      <c r="O12" s="44">
        <v>1.3</v>
      </c>
      <c r="P12" s="33">
        <v>1.5</v>
      </c>
      <c r="Q12" s="44">
        <v>2</v>
      </c>
      <c r="R12" s="33">
        <v>1</v>
      </c>
      <c r="S12" s="37">
        <v>1.3</v>
      </c>
      <c r="T12" s="37">
        <f>$H12*$N12*$P12</f>
        <v>1.5</v>
      </c>
      <c r="U12" s="73">
        <f>$H12*$O12*$Q12</f>
        <v>2.6</v>
      </c>
      <c r="V12" s="33">
        <f>$H12*$R12</f>
        <v>1</v>
      </c>
      <c r="W12" s="37">
        <f>$H12*$S12</f>
        <v>1.3</v>
      </c>
      <c r="X12" s="65">
        <f>$H12*$L12</f>
        <v>0.25</v>
      </c>
      <c r="Y12" s="73">
        <f>$H12*$M12</f>
        <v>0.66</v>
      </c>
      <c r="Z12" s="43">
        <f>$H12*$J12</f>
        <v>0.41</v>
      </c>
      <c r="AA12" s="43">
        <f>$H12*$K12</f>
        <v>0.63</v>
      </c>
      <c r="AB12" s="73">
        <f>$H12*$P12*2</f>
        <v>3</v>
      </c>
      <c r="AC12" s="43">
        <f>$H12*$Q12*2</f>
        <v>4</v>
      </c>
    </row>
    <row r="13" spans="2:29" x14ac:dyDescent="0.25">
      <c r="B13" s="9"/>
      <c r="C13" s="13"/>
      <c r="D13" s="10"/>
      <c r="E13" s="9"/>
      <c r="F13" s="13"/>
      <c r="G13" s="10"/>
      <c r="H13" s="67"/>
      <c r="I13" s="67"/>
      <c r="J13" s="43"/>
      <c r="K13" s="10"/>
      <c r="L13" s="67"/>
      <c r="M13" s="16"/>
      <c r="N13" s="34"/>
      <c r="O13" s="44"/>
      <c r="P13" s="34"/>
      <c r="Q13" s="44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</row>
    <row r="14" spans="2:29" x14ac:dyDescent="0.25">
      <c r="B14" s="9"/>
      <c r="C14" s="13"/>
      <c r="D14" s="10"/>
      <c r="E14" s="9"/>
      <c r="F14" s="13"/>
      <c r="G14" s="10"/>
      <c r="H14" s="67"/>
      <c r="I14" s="67"/>
      <c r="J14" s="43"/>
      <c r="K14" s="10"/>
      <c r="L14" s="67"/>
      <c r="M14" s="16"/>
      <c r="N14" s="34"/>
      <c r="O14" s="44"/>
      <c r="P14" s="34"/>
      <c r="Q14" s="44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</row>
    <row r="15" spans="2:29" x14ac:dyDescent="0.25">
      <c r="B15" s="9">
        <v>0</v>
      </c>
      <c r="C15" s="18" t="s">
        <v>13</v>
      </c>
      <c r="D15" s="10">
        <v>0</v>
      </c>
      <c r="E15" s="9">
        <v>0.05</v>
      </c>
      <c r="F15" s="18" t="s">
        <v>13</v>
      </c>
      <c r="G15" s="10">
        <v>0</v>
      </c>
      <c r="H15" s="67">
        <f>((E15*20)+G15)-((B15*20)+D15)</f>
        <v>1</v>
      </c>
      <c r="I15" s="67">
        <v>0.8</v>
      </c>
      <c r="J15" s="43">
        <v>0.61</v>
      </c>
      <c r="K15" s="10">
        <v>1.04</v>
      </c>
      <c r="L15" s="67">
        <v>0.43</v>
      </c>
      <c r="M15" s="72">
        <v>0.88</v>
      </c>
      <c r="N15" s="33">
        <v>1.3</v>
      </c>
      <c r="O15" s="44">
        <v>1.6</v>
      </c>
      <c r="P15" s="33">
        <v>1.5</v>
      </c>
      <c r="Q15" s="44">
        <v>2</v>
      </c>
      <c r="R15" s="33">
        <v>1.3</v>
      </c>
      <c r="S15" s="37">
        <v>1.6</v>
      </c>
      <c r="T15" s="37">
        <f>$H15*$N15*$P15</f>
        <v>1.9500000000000002</v>
      </c>
      <c r="U15" s="73">
        <f>$H15*$O15*$Q15</f>
        <v>3.2</v>
      </c>
      <c r="V15" s="33">
        <f>$H15*$R15</f>
        <v>1.3</v>
      </c>
      <c r="W15" s="37">
        <f>$H15*$S15</f>
        <v>1.6</v>
      </c>
      <c r="X15" s="65">
        <f>$H15*$L15</f>
        <v>0.43</v>
      </c>
      <c r="Y15" s="73">
        <f>$H15*$M15</f>
        <v>0.88</v>
      </c>
      <c r="Z15" s="43">
        <f>$H15*$J15</f>
        <v>0.61</v>
      </c>
      <c r="AA15" s="43">
        <f>$H15*$K15</f>
        <v>1.04</v>
      </c>
      <c r="AB15" s="73">
        <f>$H15*$P15*2</f>
        <v>3</v>
      </c>
      <c r="AC15" s="43">
        <f>$H15*$Q15*2</f>
        <v>4</v>
      </c>
    </row>
    <row r="16" spans="2:29" x14ac:dyDescent="0.25">
      <c r="B16" s="9">
        <v>0</v>
      </c>
      <c r="C16" s="18" t="s">
        <v>13</v>
      </c>
      <c r="D16" s="10">
        <v>0</v>
      </c>
      <c r="E16" s="9">
        <v>0.05</v>
      </c>
      <c r="F16" s="18" t="s">
        <v>13</v>
      </c>
      <c r="G16" s="10">
        <v>0</v>
      </c>
      <c r="H16" s="67">
        <f>((E16*20)+G16)-((B16*20)+D16)</f>
        <v>1</v>
      </c>
      <c r="I16" s="67">
        <v>0.8</v>
      </c>
      <c r="J16" s="43">
        <v>0.61</v>
      </c>
      <c r="K16" s="10">
        <v>1.04</v>
      </c>
      <c r="L16" s="67">
        <v>0.43</v>
      </c>
      <c r="M16" s="72">
        <v>0.88</v>
      </c>
      <c r="N16" s="33">
        <v>1.3</v>
      </c>
      <c r="O16" s="44">
        <v>1.6</v>
      </c>
      <c r="P16" s="33">
        <v>1.5</v>
      </c>
      <c r="Q16" s="44">
        <v>2</v>
      </c>
      <c r="R16" s="33">
        <v>1.3</v>
      </c>
      <c r="S16" s="37">
        <v>1.6</v>
      </c>
      <c r="T16" s="37">
        <f>$H16*$N16*$P16</f>
        <v>1.9500000000000002</v>
      </c>
      <c r="U16" s="73">
        <f>$H16*$O16*$Q16</f>
        <v>3.2</v>
      </c>
      <c r="V16" s="33">
        <f>$H16*$R16</f>
        <v>1.3</v>
      </c>
      <c r="W16" s="37">
        <f>$H16*$S16</f>
        <v>1.6</v>
      </c>
      <c r="X16" s="65">
        <f>$H16*$L16</f>
        <v>0.43</v>
      </c>
      <c r="Y16" s="73">
        <f>$H16*$M16</f>
        <v>0.88</v>
      </c>
      <c r="Z16" s="43">
        <f>$H16*$J16</f>
        <v>0.61</v>
      </c>
      <c r="AA16" s="43">
        <f>$H16*$K16</f>
        <v>1.04</v>
      </c>
      <c r="AB16" s="73">
        <f>$H16*$P16*2</f>
        <v>3</v>
      </c>
      <c r="AC16" s="43">
        <f>$H16*$Q16*2</f>
        <v>4</v>
      </c>
    </row>
    <row r="17" spans="2:29" x14ac:dyDescent="0.25">
      <c r="B17" s="9"/>
      <c r="C17" s="13"/>
      <c r="D17" s="10"/>
      <c r="E17" s="9"/>
      <c r="F17" s="13"/>
      <c r="G17" s="10"/>
      <c r="H17" s="67"/>
      <c r="I17" s="67"/>
      <c r="J17" s="43"/>
      <c r="K17" s="10"/>
      <c r="L17" s="67"/>
      <c r="M17" s="16"/>
      <c r="N17" s="34"/>
      <c r="O17" s="44"/>
      <c r="P17" s="34"/>
      <c r="Q17" s="44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</row>
    <row r="18" spans="2:29" x14ac:dyDescent="0.25">
      <c r="B18" s="9"/>
      <c r="C18" s="13"/>
      <c r="D18" s="10"/>
      <c r="E18" s="9"/>
      <c r="F18" s="13"/>
      <c r="G18" s="10"/>
      <c r="H18" s="67"/>
      <c r="I18" s="67"/>
      <c r="J18" s="43"/>
      <c r="K18" s="10"/>
      <c r="L18" s="67"/>
      <c r="M18" s="16"/>
      <c r="N18" s="34"/>
      <c r="O18" s="44"/>
      <c r="P18" s="34"/>
      <c r="Q18" s="44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</row>
    <row r="19" spans="2:29" x14ac:dyDescent="0.25">
      <c r="B19" s="9">
        <v>0</v>
      </c>
      <c r="C19" s="18" t="s">
        <v>13</v>
      </c>
      <c r="D19" s="10">
        <v>0</v>
      </c>
      <c r="E19" s="9">
        <v>0.05</v>
      </c>
      <c r="F19" s="18" t="s">
        <v>13</v>
      </c>
      <c r="G19" s="10">
        <v>0</v>
      </c>
      <c r="H19" s="67">
        <f>((E19*20)+G19)-((B19*20)+D19)</f>
        <v>1</v>
      </c>
      <c r="I19" s="67">
        <v>1</v>
      </c>
      <c r="J19" s="43">
        <v>0.85</v>
      </c>
      <c r="K19" s="10">
        <v>1.37</v>
      </c>
      <c r="L19" s="67">
        <v>0.66</v>
      </c>
      <c r="M19" s="72">
        <v>1.1000000000000001</v>
      </c>
      <c r="N19" s="33">
        <v>1.6</v>
      </c>
      <c r="O19" s="44">
        <v>1.9</v>
      </c>
      <c r="P19" s="33">
        <v>1.5</v>
      </c>
      <c r="Q19" s="44">
        <v>2</v>
      </c>
      <c r="R19" s="33">
        <v>1.6</v>
      </c>
      <c r="S19" s="37">
        <v>1.9</v>
      </c>
      <c r="T19" s="37">
        <f>$H19*$N19*$P19</f>
        <v>2.4000000000000004</v>
      </c>
      <c r="U19" s="73">
        <f>$H19*$O19*$Q19</f>
        <v>3.8</v>
      </c>
      <c r="V19" s="33">
        <f>$H19*$R19</f>
        <v>1.6</v>
      </c>
      <c r="W19" s="37">
        <f>$H19*$S19</f>
        <v>1.9</v>
      </c>
      <c r="X19" s="65">
        <f>$H19*$L19</f>
        <v>0.66</v>
      </c>
      <c r="Y19" s="73">
        <f>$H19*$M19</f>
        <v>1.1000000000000001</v>
      </c>
      <c r="Z19" s="43">
        <f>$H19*$J19</f>
        <v>0.85</v>
      </c>
      <c r="AA19" s="43">
        <f>$H19*$K19</f>
        <v>1.37</v>
      </c>
      <c r="AB19" s="73">
        <f>$H19*$P19*2</f>
        <v>3</v>
      </c>
      <c r="AC19" s="43">
        <f>$H19*$Q19*2</f>
        <v>4</v>
      </c>
    </row>
    <row r="20" spans="2:29" x14ac:dyDescent="0.25">
      <c r="B20" s="9">
        <v>0</v>
      </c>
      <c r="C20" s="18" t="s">
        <v>13</v>
      </c>
      <c r="D20" s="10">
        <v>0</v>
      </c>
      <c r="E20" s="9">
        <v>0.05</v>
      </c>
      <c r="F20" s="18" t="s">
        <v>13</v>
      </c>
      <c r="G20" s="10">
        <v>0</v>
      </c>
      <c r="H20" s="67">
        <f>((E20*20)+G20)-((B20*20)+D20)</f>
        <v>1</v>
      </c>
      <c r="I20" s="67">
        <v>1</v>
      </c>
      <c r="J20" s="43">
        <v>0.85</v>
      </c>
      <c r="K20" s="10">
        <v>1.37</v>
      </c>
      <c r="L20" s="67">
        <v>0.66</v>
      </c>
      <c r="M20" s="72">
        <v>1.1000000000000001</v>
      </c>
      <c r="N20" s="33">
        <v>1.6</v>
      </c>
      <c r="O20" s="44">
        <v>1.9</v>
      </c>
      <c r="P20" s="33">
        <v>1.5</v>
      </c>
      <c r="Q20" s="44">
        <v>2</v>
      </c>
      <c r="R20" s="33">
        <v>1.6</v>
      </c>
      <c r="S20" s="37">
        <v>1.9</v>
      </c>
      <c r="T20" s="37">
        <f>$H20*$N20*$P20</f>
        <v>2.4000000000000004</v>
      </c>
      <c r="U20" s="73">
        <f>$H20*$O20*$Q20</f>
        <v>3.8</v>
      </c>
      <c r="V20" s="33">
        <f>$H20*$R20</f>
        <v>1.6</v>
      </c>
      <c r="W20" s="37">
        <f>$H20*$S20</f>
        <v>1.9</v>
      </c>
      <c r="X20" s="65">
        <f>$H20*$L20</f>
        <v>0.66</v>
      </c>
      <c r="Y20" s="73">
        <f>$H20*$M20</f>
        <v>1.1000000000000001</v>
      </c>
      <c r="Z20" s="43">
        <f>$H20*$J20</f>
        <v>0.85</v>
      </c>
      <c r="AA20" s="43">
        <f>$H20*$K20</f>
        <v>1.37</v>
      </c>
      <c r="AB20" s="73">
        <f>$H20*$P20*2</f>
        <v>3</v>
      </c>
      <c r="AC20" s="43">
        <f>$H20*$Q20*2</f>
        <v>4</v>
      </c>
    </row>
    <row r="21" spans="2:29" x14ac:dyDescent="0.25">
      <c r="B21" s="9"/>
      <c r="C21" s="13"/>
      <c r="D21" s="10"/>
      <c r="E21" s="9"/>
      <c r="F21" s="13"/>
      <c r="G21" s="10"/>
      <c r="H21" s="67"/>
      <c r="I21" s="67"/>
      <c r="J21" s="43"/>
      <c r="K21" s="10"/>
      <c r="L21" s="67"/>
      <c r="M21" s="16"/>
      <c r="N21" s="34"/>
      <c r="O21" s="44"/>
      <c r="P21" s="34"/>
      <c r="Q21" s="44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</row>
    <row r="22" spans="2:29" x14ac:dyDescent="0.25">
      <c r="B22" s="9"/>
      <c r="C22" s="13"/>
      <c r="D22" s="10"/>
      <c r="E22" s="9"/>
      <c r="F22" s="13"/>
      <c r="G22" s="10"/>
      <c r="H22" s="67"/>
      <c r="I22" s="67"/>
      <c r="J22" s="43"/>
      <c r="K22" s="10"/>
      <c r="L22" s="67"/>
      <c r="M22" s="16"/>
      <c r="N22" s="34"/>
      <c r="O22" s="44"/>
      <c r="P22" s="34"/>
      <c r="Q22" s="44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</row>
    <row r="23" spans="2:29" x14ac:dyDescent="0.25">
      <c r="B23" s="9">
        <v>0</v>
      </c>
      <c r="C23" s="18" t="s">
        <v>13</v>
      </c>
      <c r="D23" s="10">
        <v>0</v>
      </c>
      <c r="E23" s="9">
        <v>0.05</v>
      </c>
      <c r="F23" s="18" t="s">
        <v>13</v>
      </c>
      <c r="G23" s="10">
        <v>0</v>
      </c>
      <c r="H23" s="67">
        <f>((E23*20)+G23)-((B23*20)+D23)</f>
        <v>1</v>
      </c>
      <c r="I23" s="67">
        <v>1.2</v>
      </c>
      <c r="J23" s="43">
        <v>1.1200000000000001</v>
      </c>
      <c r="K23" s="10">
        <v>1.73</v>
      </c>
      <c r="L23" s="67">
        <v>0.94</v>
      </c>
      <c r="M23" s="72">
        <v>1.32</v>
      </c>
      <c r="N23" s="33">
        <v>1.9</v>
      </c>
      <c r="O23" s="44">
        <v>2.2000000000000002</v>
      </c>
      <c r="P23" s="33">
        <v>1.5</v>
      </c>
      <c r="Q23" s="44">
        <v>2</v>
      </c>
      <c r="R23" s="33">
        <v>1.9</v>
      </c>
      <c r="S23" s="37">
        <v>2.2000000000000002</v>
      </c>
      <c r="T23" s="37">
        <f>$H23*$N23*$P23</f>
        <v>2.8499999999999996</v>
      </c>
      <c r="U23" s="73">
        <f>$H23*$O23*$Q23</f>
        <v>4.4000000000000004</v>
      </c>
      <c r="V23" s="33">
        <f>$H23*$R23</f>
        <v>1.9</v>
      </c>
      <c r="W23" s="37">
        <f>$H23*$S23</f>
        <v>2.2000000000000002</v>
      </c>
      <c r="X23" s="65">
        <f>$H23*$L23</f>
        <v>0.94</v>
      </c>
      <c r="Y23" s="73">
        <f>$H23*$M23</f>
        <v>1.32</v>
      </c>
      <c r="Z23" s="43">
        <f>$H23*$J23</f>
        <v>1.1200000000000001</v>
      </c>
      <c r="AA23" s="43">
        <f>$H23*$K23</f>
        <v>1.73</v>
      </c>
      <c r="AB23" s="73">
        <f>$H23*$P23*2</f>
        <v>3</v>
      </c>
      <c r="AC23" s="43">
        <f>$H23*$Q23*2</f>
        <v>4</v>
      </c>
    </row>
    <row r="24" spans="2:29" x14ac:dyDescent="0.25">
      <c r="B24" s="9">
        <v>0</v>
      </c>
      <c r="C24" s="18" t="s">
        <v>13</v>
      </c>
      <c r="D24" s="10">
        <v>0</v>
      </c>
      <c r="E24" s="9">
        <v>0.05</v>
      </c>
      <c r="F24" s="18" t="s">
        <v>13</v>
      </c>
      <c r="G24" s="10">
        <v>0</v>
      </c>
      <c r="H24" s="67">
        <f>((E24*20)+G24)-((B24*20)+D24)</f>
        <v>1</v>
      </c>
      <c r="I24" s="67">
        <v>1.2</v>
      </c>
      <c r="J24" s="43">
        <v>1.1200000000000001</v>
      </c>
      <c r="K24" s="10">
        <v>1.73</v>
      </c>
      <c r="L24" s="67">
        <v>0.94</v>
      </c>
      <c r="M24" s="72">
        <v>1.32</v>
      </c>
      <c r="N24" s="33">
        <v>1.9</v>
      </c>
      <c r="O24" s="44">
        <v>2.2000000000000002</v>
      </c>
      <c r="P24" s="33">
        <v>1.5</v>
      </c>
      <c r="Q24" s="44">
        <v>2</v>
      </c>
      <c r="R24" s="33">
        <v>1.9</v>
      </c>
      <c r="S24" s="37">
        <v>2.2000000000000002</v>
      </c>
      <c r="T24" s="37">
        <f>$H24*$N24*$P24</f>
        <v>2.8499999999999996</v>
      </c>
      <c r="U24" s="73">
        <f>$H24*$O24*$Q24</f>
        <v>4.4000000000000004</v>
      </c>
      <c r="V24" s="33">
        <f>$H24*$R24</f>
        <v>1.9</v>
      </c>
      <c r="W24" s="37">
        <f>$H24*$S24</f>
        <v>2.2000000000000002</v>
      </c>
      <c r="X24" s="65">
        <f>$H24*$L24</f>
        <v>0.94</v>
      </c>
      <c r="Y24" s="73">
        <f>$H24*$M24</f>
        <v>1.32</v>
      </c>
      <c r="Z24" s="43">
        <f>$H24*$J24</f>
        <v>1.1200000000000001</v>
      </c>
      <c r="AA24" s="43">
        <f>$H24*$K24</f>
        <v>1.73</v>
      </c>
      <c r="AB24" s="73">
        <f>$H24*$P24*2</f>
        <v>3</v>
      </c>
      <c r="AC24" s="43">
        <f>$H24*$Q24*2</f>
        <v>4</v>
      </c>
    </row>
    <row r="25" spans="2:29" x14ac:dyDescent="0.25">
      <c r="B25" s="9"/>
      <c r="C25" s="13"/>
      <c r="D25" s="10"/>
      <c r="E25" s="9"/>
      <c r="F25" s="13"/>
      <c r="G25" s="10"/>
      <c r="H25" s="67"/>
      <c r="I25" s="67"/>
      <c r="J25" s="43"/>
      <c r="K25" s="10"/>
      <c r="L25" s="67"/>
      <c r="M25" s="16"/>
      <c r="N25" s="34"/>
      <c r="O25" s="44"/>
      <c r="P25" s="34"/>
      <c r="Q25" s="44"/>
      <c r="R25" s="43"/>
      <c r="S25" s="37"/>
      <c r="T25" s="37"/>
      <c r="U25" s="44"/>
      <c r="V25" s="43"/>
      <c r="W25" s="37"/>
      <c r="X25" s="37"/>
      <c r="Y25" s="44"/>
      <c r="Z25" s="43"/>
      <c r="AA25" s="37"/>
      <c r="AB25" s="44"/>
      <c r="AC25" s="43"/>
    </row>
    <row r="26" spans="2:29" x14ac:dyDescent="0.25">
      <c r="B26" s="9"/>
      <c r="C26" s="13"/>
      <c r="D26" s="10"/>
      <c r="E26" s="9"/>
      <c r="F26" s="13"/>
      <c r="G26" s="10"/>
      <c r="H26" s="67"/>
      <c r="I26" s="67"/>
      <c r="J26" s="43"/>
      <c r="K26" s="10"/>
      <c r="L26" s="67"/>
      <c r="M26" s="16"/>
      <c r="N26" s="34"/>
      <c r="O26" s="44"/>
      <c r="P26" s="34"/>
      <c r="Q26" s="44"/>
      <c r="R26" s="43"/>
      <c r="S26" s="37"/>
      <c r="T26" s="37"/>
      <c r="U26" s="44"/>
      <c r="V26" s="43"/>
      <c r="W26" s="37"/>
      <c r="X26" s="37"/>
      <c r="Y26" s="44"/>
      <c r="Z26" s="43"/>
      <c r="AA26" s="37"/>
      <c r="AB26" s="44"/>
      <c r="AC26" s="43"/>
    </row>
    <row r="27" spans="2:29" x14ac:dyDescent="0.25">
      <c r="B27" s="11"/>
      <c r="C27" s="14"/>
      <c r="D27" s="12"/>
      <c r="E27" s="11"/>
      <c r="F27" s="14"/>
      <c r="G27" s="12"/>
      <c r="H27" s="68"/>
      <c r="I27" s="68"/>
      <c r="J27" s="45"/>
      <c r="K27" s="12"/>
      <c r="L27" s="68"/>
      <c r="M27" s="39"/>
      <c r="N27" s="35"/>
      <c r="O27" s="46"/>
      <c r="P27" s="35"/>
      <c r="Q27" s="46"/>
      <c r="R27" s="45"/>
      <c r="S27" s="38"/>
      <c r="T27" s="38"/>
      <c r="U27" s="46"/>
      <c r="V27" s="45"/>
      <c r="W27" s="38"/>
      <c r="X27" s="38"/>
      <c r="Y27" s="46"/>
      <c r="Z27" s="45"/>
      <c r="AA27" s="38"/>
      <c r="AB27" s="46"/>
      <c r="AC27" s="45"/>
    </row>
    <row r="28" spans="2:29" ht="39.75" customHeight="1" x14ac:dyDescent="0.25">
      <c r="B28" s="152" t="s">
        <v>25</v>
      </c>
      <c r="C28" s="153"/>
      <c r="D28" s="153"/>
      <c r="E28" s="153"/>
      <c r="F28" s="153"/>
      <c r="G28" s="153"/>
      <c r="H28" s="28"/>
      <c r="I28" s="29"/>
      <c r="J28" s="81">
        <f>SUM(J7:J27)</f>
        <v>6.58</v>
      </c>
      <c r="K28" s="81">
        <f t="shared" ref="K28:AC28" si="0">SUM(K7:K27)</f>
        <v>10.3</v>
      </c>
      <c r="L28" s="81">
        <f t="shared" si="0"/>
        <v>4.82</v>
      </c>
      <c r="M28" s="81">
        <f t="shared" si="0"/>
        <v>8.8000000000000007</v>
      </c>
      <c r="N28" s="81">
        <f t="shared" si="0"/>
        <v>13.200000000000001</v>
      </c>
      <c r="O28" s="81">
        <f t="shared" si="0"/>
        <v>15.8</v>
      </c>
      <c r="P28" s="81">
        <f t="shared" si="0"/>
        <v>15</v>
      </c>
      <c r="Q28" s="81">
        <f t="shared" si="0"/>
        <v>20</v>
      </c>
      <c r="R28" s="81">
        <f t="shared" si="0"/>
        <v>13.200000000000001</v>
      </c>
      <c r="S28" s="81">
        <f t="shared" si="0"/>
        <v>15.8</v>
      </c>
      <c r="T28" s="81">
        <f t="shared" si="0"/>
        <v>19.800000000000004</v>
      </c>
      <c r="U28" s="81">
        <f t="shared" si="0"/>
        <v>31.6</v>
      </c>
      <c r="V28" s="81">
        <f t="shared" si="0"/>
        <v>13.200000000000001</v>
      </c>
      <c r="W28" s="81">
        <f t="shared" si="0"/>
        <v>15.8</v>
      </c>
      <c r="X28" s="81">
        <f t="shared" si="0"/>
        <v>4.82</v>
      </c>
      <c r="Y28" s="81">
        <f t="shared" si="0"/>
        <v>8.8000000000000007</v>
      </c>
      <c r="Z28" s="81">
        <f t="shared" si="0"/>
        <v>6.58</v>
      </c>
      <c r="AA28" s="81">
        <f t="shared" si="0"/>
        <v>10.3</v>
      </c>
      <c r="AB28" s="81">
        <f t="shared" si="0"/>
        <v>30</v>
      </c>
      <c r="AC28" s="81">
        <f t="shared" si="0"/>
        <v>40</v>
      </c>
    </row>
  </sheetData>
  <mergeCells count="19">
    <mergeCell ref="Z4:AA4"/>
    <mergeCell ref="AB4:AC4"/>
    <mergeCell ref="R2:AA2"/>
    <mergeCell ref="B5:D5"/>
    <mergeCell ref="E5:G5"/>
    <mergeCell ref="V4:W4"/>
    <mergeCell ref="X4:X5"/>
    <mergeCell ref="Y4:Y5"/>
    <mergeCell ref="B4:G4"/>
    <mergeCell ref="H4:H6"/>
    <mergeCell ref="I4:I5"/>
    <mergeCell ref="P4:Q4"/>
    <mergeCell ref="R4:S4"/>
    <mergeCell ref="T4:U4"/>
    <mergeCell ref="B28:G28"/>
    <mergeCell ref="J4:K4"/>
    <mergeCell ref="L4:L5"/>
    <mergeCell ref="M4:M5"/>
    <mergeCell ref="N4:O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30"/>
  <sheetViews>
    <sheetView showGridLines="0" view="pageBreakPreview" zoomScaleSheetLayoutView="100" workbookViewId="0">
      <pane ySplit="7" topLeftCell="A8" activePane="bottomLeft" state="frozen"/>
      <selection pane="bottomLeft" activeCell="Q15" sqref="Q1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10" width="7" customWidth="1"/>
    <col min="11" max="11" width="8.42578125" bestFit="1" customWidth="1"/>
    <col min="12" max="12" width="9" customWidth="1"/>
    <col min="13" max="13" width="10.7109375" customWidth="1"/>
    <col min="14" max="14" width="11.42578125" customWidth="1"/>
    <col min="15" max="15" width="9.42578125" bestFit="1" customWidth="1"/>
    <col min="16" max="16" width="12" bestFit="1" customWidth="1"/>
    <col min="17" max="17" width="9.5703125" bestFit="1" customWidth="1"/>
    <col min="18" max="19" width="4.5703125" bestFit="1" customWidth="1"/>
    <col min="20" max="20" width="5.42578125" bestFit="1" customWidth="1"/>
    <col min="21" max="21" width="6.42578125" bestFit="1" customWidth="1"/>
    <col min="22" max="22" width="4.5703125" bestFit="1" customWidth="1"/>
    <col min="23" max="23" width="5.42578125" bestFit="1" customWidth="1"/>
    <col min="24" max="25" width="4.5703125" bestFit="1" customWidth="1"/>
    <col min="26" max="26" width="5.42578125" bestFit="1" customWidth="1"/>
    <col min="27" max="28" width="6.7109375" customWidth="1"/>
    <col min="29" max="29" width="6" customWidth="1"/>
    <col min="30" max="30" width="5.42578125" customWidth="1"/>
    <col min="31" max="31" width="6.140625" customWidth="1"/>
    <col min="32" max="35" width="6" customWidth="1"/>
    <col min="36" max="40" width="4.140625" customWidth="1"/>
    <col min="41" max="41" width="5.5703125" bestFit="1" customWidth="1"/>
    <col min="42" max="42" width="6.42578125" bestFit="1" customWidth="1"/>
  </cols>
  <sheetData>
    <row r="2" spans="2:42" ht="32.25" customHeight="1" x14ac:dyDescent="0.25">
      <c r="B2" s="1"/>
      <c r="C2" s="2"/>
      <c r="D2" s="2"/>
      <c r="E2" s="2"/>
      <c r="F2" s="2"/>
      <c r="G2" s="24" t="s">
        <v>21</v>
      </c>
      <c r="H2" s="24"/>
      <c r="I2" s="24"/>
      <c r="J2" s="24"/>
      <c r="K2" s="2"/>
      <c r="L2" s="2"/>
      <c r="M2" s="2"/>
      <c r="N2" s="2"/>
      <c r="O2" s="2"/>
      <c r="P2" s="2"/>
      <c r="Q2" s="2"/>
      <c r="R2" s="2"/>
      <c r="S2" s="2"/>
      <c r="T2" s="2"/>
      <c r="U2" s="149" t="s">
        <v>24</v>
      </c>
      <c r="V2" s="150"/>
      <c r="W2" s="150"/>
      <c r="X2" s="150"/>
      <c r="Y2" s="150"/>
      <c r="Z2" s="150"/>
      <c r="AA2" s="150"/>
      <c r="AB2" s="150"/>
      <c r="AC2" s="150"/>
      <c r="AD2" s="151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79" t="s">
        <v>35</v>
      </c>
      <c r="AP2" s="79" t="s">
        <v>34</v>
      </c>
    </row>
    <row r="3" spans="2:42" ht="27.75" customHeight="1" x14ac:dyDescent="0.25">
      <c r="B3" s="5"/>
      <c r="C3" s="23"/>
      <c r="D3" s="23"/>
      <c r="E3" s="23"/>
      <c r="F3" s="23"/>
      <c r="G3" s="25" t="s">
        <v>22</v>
      </c>
      <c r="H3" s="25"/>
      <c r="I3" s="25"/>
      <c r="J3" s="25"/>
      <c r="K3" s="23"/>
      <c r="L3" s="62"/>
      <c r="M3" s="62"/>
      <c r="N3" s="62"/>
      <c r="O3" s="62"/>
      <c r="P3" s="62"/>
      <c r="Q3" s="62"/>
      <c r="R3" s="62"/>
      <c r="S3" s="62"/>
      <c r="T3" s="62"/>
      <c r="U3" s="59" t="s">
        <v>23</v>
      </c>
      <c r="V3" s="26"/>
      <c r="W3" s="26"/>
      <c r="X3" s="26"/>
      <c r="Y3" s="26"/>
      <c r="Z3" s="26"/>
      <c r="AA3" s="26"/>
      <c r="AB3" s="26"/>
      <c r="AC3" s="26"/>
      <c r="AD3" s="26"/>
      <c r="AE3" s="26"/>
      <c r="AF3" s="27"/>
      <c r="AG3" s="64"/>
      <c r="AH3" s="64"/>
      <c r="AI3" s="64"/>
      <c r="AJ3" s="64"/>
      <c r="AK3" s="64"/>
      <c r="AL3" s="64"/>
      <c r="AM3" s="64"/>
      <c r="AN3" s="64"/>
      <c r="AO3" s="82"/>
      <c r="AP3" s="82"/>
    </row>
    <row r="4" spans="2:42" ht="15" customHeight="1" x14ac:dyDescent="0.25">
      <c r="B4" s="137" t="s">
        <v>61</v>
      </c>
      <c r="C4" s="138"/>
      <c r="D4" s="138"/>
      <c r="E4" s="138"/>
      <c r="F4" s="138"/>
      <c r="G4" s="139"/>
      <c r="H4" s="137" t="s">
        <v>62</v>
      </c>
      <c r="I4" s="138"/>
      <c r="J4" s="139"/>
      <c r="K4" s="168" t="s">
        <v>3</v>
      </c>
      <c r="L4" s="173" t="s">
        <v>48</v>
      </c>
      <c r="M4" s="174"/>
      <c r="N4" s="175"/>
      <c r="O4" s="173" t="s">
        <v>55</v>
      </c>
      <c r="P4" s="174"/>
      <c r="Q4" s="174"/>
      <c r="R4" s="184" t="s">
        <v>56</v>
      </c>
      <c r="S4" s="185"/>
      <c r="T4" s="185"/>
      <c r="U4" s="185"/>
      <c r="V4" s="185"/>
      <c r="W4" s="185"/>
      <c r="X4" s="185"/>
      <c r="Y4" s="185"/>
      <c r="Z4" s="185"/>
      <c r="AA4" s="186"/>
      <c r="AB4" s="152" t="s">
        <v>60</v>
      </c>
      <c r="AC4" s="153"/>
      <c r="AD4" s="153"/>
      <c r="AE4" s="153"/>
      <c r="AF4" s="187"/>
      <c r="AG4" s="83"/>
      <c r="AH4" s="83"/>
      <c r="AI4" s="83"/>
      <c r="AJ4" s="83"/>
      <c r="AK4" s="83"/>
      <c r="AL4" s="83"/>
      <c r="AM4" s="83"/>
      <c r="AN4" s="83"/>
      <c r="AO4" s="83"/>
      <c r="AP4" s="83"/>
    </row>
    <row r="5" spans="2:42" ht="14.25" customHeight="1" x14ac:dyDescent="0.25">
      <c r="B5" s="155" t="s">
        <v>1</v>
      </c>
      <c r="C5" s="140"/>
      <c r="D5" s="146"/>
      <c r="E5" s="155" t="s">
        <v>2</v>
      </c>
      <c r="F5" s="140"/>
      <c r="G5" s="146"/>
      <c r="H5" s="89"/>
      <c r="I5" s="89"/>
      <c r="J5" s="89"/>
      <c r="K5" s="169"/>
      <c r="L5" s="84" t="s">
        <v>53</v>
      </c>
      <c r="M5" s="85" t="s">
        <v>54</v>
      </c>
      <c r="N5" s="86" t="s">
        <v>7</v>
      </c>
      <c r="O5" s="84" t="s">
        <v>53</v>
      </c>
      <c r="P5" s="85" t="s">
        <v>54</v>
      </c>
      <c r="Q5" s="104" t="s">
        <v>7</v>
      </c>
      <c r="R5" s="178" t="s">
        <v>57</v>
      </c>
      <c r="S5" s="179"/>
      <c r="T5" s="180"/>
      <c r="U5" s="181" t="s">
        <v>58</v>
      </c>
      <c r="V5" s="179"/>
      <c r="W5" s="180"/>
      <c r="X5" s="179" t="s">
        <v>59</v>
      </c>
      <c r="Y5" s="179"/>
      <c r="Z5" s="182"/>
      <c r="AA5" s="183" t="s">
        <v>7</v>
      </c>
      <c r="AB5" s="178" t="s">
        <v>58</v>
      </c>
      <c r="AC5" s="180"/>
      <c r="AD5" s="176" t="s">
        <v>59</v>
      </c>
      <c r="AE5" s="177"/>
      <c r="AF5" s="144" t="s">
        <v>7</v>
      </c>
      <c r="AG5" s="83"/>
      <c r="AH5" s="83"/>
      <c r="AI5" s="83"/>
      <c r="AJ5" s="102"/>
      <c r="AK5" s="102"/>
      <c r="AL5" s="102"/>
      <c r="AM5" s="102"/>
      <c r="AN5" s="102"/>
      <c r="AO5" s="102"/>
      <c r="AP5" s="103"/>
    </row>
    <row r="6" spans="2:42" ht="15.75" customHeight="1" x14ac:dyDescent="0.25">
      <c r="B6" s="87"/>
      <c r="C6" s="88"/>
      <c r="D6" s="89"/>
      <c r="E6" s="87"/>
      <c r="F6" s="88"/>
      <c r="G6" s="89"/>
      <c r="H6" s="89" t="s">
        <v>53</v>
      </c>
      <c r="I6" s="89" t="s">
        <v>54</v>
      </c>
      <c r="J6" s="89" t="s">
        <v>63</v>
      </c>
      <c r="K6" s="169"/>
      <c r="L6" s="90"/>
      <c r="M6" s="56"/>
      <c r="N6" s="91"/>
      <c r="O6" s="90"/>
      <c r="P6" s="56"/>
      <c r="Q6" s="106"/>
      <c r="R6" s="84" t="s">
        <v>53</v>
      </c>
      <c r="S6" s="111" t="s">
        <v>54</v>
      </c>
      <c r="T6" s="111" t="s">
        <v>7</v>
      </c>
      <c r="U6" s="111" t="s">
        <v>53</v>
      </c>
      <c r="V6" s="111" t="s">
        <v>54</v>
      </c>
      <c r="W6" s="111" t="s">
        <v>7</v>
      </c>
      <c r="X6" s="112" t="s">
        <v>53</v>
      </c>
      <c r="Y6" s="111" t="s">
        <v>54</v>
      </c>
      <c r="Z6" s="113" t="s">
        <v>7</v>
      </c>
      <c r="AA6" s="183"/>
      <c r="AB6" s="115" t="s">
        <v>54</v>
      </c>
      <c r="AC6" s="98" t="s">
        <v>7</v>
      </c>
      <c r="AD6" s="111" t="s">
        <v>53</v>
      </c>
      <c r="AE6" s="98" t="s">
        <v>7</v>
      </c>
      <c r="AF6" s="188"/>
      <c r="AG6" s="83"/>
      <c r="AH6" s="83"/>
      <c r="AI6" s="83"/>
      <c r="AJ6" s="96"/>
      <c r="AK6" s="96"/>
      <c r="AL6" s="96"/>
      <c r="AM6" s="96"/>
      <c r="AN6" s="96"/>
      <c r="AO6" s="85" t="s">
        <v>54</v>
      </c>
      <c r="AP6" s="86" t="s">
        <v>7</v>
      </c>
    </row>
    <row r="7" spans="2:42" ht="19.5" customHeight="1" x14ac:dyDescent="0.25">
      <c r="B7" s="21"/>
      <c r="C7" s="20"/>
      <c r="D7" s="22"/>
      <c r="E7" s="21"/>
      <c r="F7" s="20"/>
      <c r="G7" s="22"/>
      <c r="H7" s="54" t="s">
        <v>38</v>
      </c>
      <c r="I7" s="54" t="s">
        <v>38</v>
      </c>
      <c r="J7" s="54" t="s">
        <v>38</v>
      </c>
      <c r="K7" s="170"/>
      <c r="L7" s="54" t="s">
        <v>38</v>
      </c>
      <c r="M7" s="40" t="s">
        <v>38</v>
      </c>
      <c r="N7" s="57" t="s">
        <v>49</v>
      </c>
      <c r="O7" s="54" t="s">
        <v>38</v>
      </c>
      <c r="P7" s="40" t="s">
        <v>38</v>
      </c>
      <c r="Q7" s="105" t="s">
        <v>49</v>
      </c>
      <c r="R7" s="54" t="s">
        <v>38</v>
      </c>
      <c r="S7" s="40" t="s">
        <v>38</v>
      </c>
      <c r="T7" s="40" t="s">
        <v>49</v>
      </c>
      <c r="U7" s="40" t="s">
        <v>38</v>
      </c>
      <c r="V7" s="40" t="s">
        <v>38</v>
      </c>
      <c r="W7" s="40" t="s">
        <v>49</v>
      </c>
      <c r="X7" s="97" t="s">
        <v>38</v>
      </c>
      <c r="Y7" s="40" t="s">
        <v>38</v>
      </c>
      <c r="Z7" s="57" t="s">
        <v>49</v>
      </c>
      <c r="AA7" s="57" t="s">
        <v>49</v>
      </c>
      <c r="AB7" s="54" t="s">
        <v>38</v>
      </c>
      <c r="AC7" s="40" t="s">
        <v>28</v>
      </c>
      <c r="AD7" s="40" t="s">
        <v>38</v>
      </c>
      <c r="AE7" s="40" t="s">
        <v>28</v>
      </c>
      <c r="AF7" s="57" t="s">
        <v>28</v>
      </c>
      <c r="AG7" s="118"/>
      <c r="AH7" s="118"/>
      <c r="AI7" s="118"/>
      <c r="AJ7" s="97"/>
      <c r="AK7" s="97"/>
      <c r="AL7" s="97"/>
      <c r="AM7" s="97"/>
      <c r="AN7" s="97"/>
      <c r="AO7" s="40" t="s">
        <v>38</v>
      </c>
      <c r="AP7" s="57" t="s">
        <v>49</v>
      </c>
    </row>
    <row r="8" spans="2:42" ht="18" customHeight="1" x14ac:dyDescent="0.25">
      <c r="B8" s="7">
        <v>0</v>
      </c>
      <c r="C8" s="17" t="s">
        <v>13</v>
      </c>
      <c r="D8" s="8">
        <v>0</v>
      </c>
      <c r="E8" s="7">
        <v>0.05</v>
      </c>
      <c r="F8" s="17" t="s">
        <v>13</v>
      </c>
      <c r="G8" s="8">
        <v>0</v>
      </c>
      <c r="H8" s="8">
        <v>3</v>
      </c>
      <c r="I8" s="8">
        <v>3</v>
      </c>
      <c r="J8" s="8">
        <v>0.3</v>
      </c>
      <c r="K8" s="66">
        <f>((E8*20)+G8)-((B8*20)+D8)</f>
        <v>1</v>
      </c>
      <c r="L8" s="43">
        <v>5</v>
      </c>
      <c r="M8" s="37">
        <v>5</v>
      </c>
      <c r="N8" s="44">
        <f>$K8*$L8*$M8</f>
        <v>25</v>
      </c>
      <c r="O8" s="41">
        <v>5</v>
      </c>
      <c r="P8" s="92">
        <v>5</v>
      </c>
      <c r="Q8" s="107">
        <f>$K8*$O8*$P8</f>
        <v>25</v>
      </c>
      <c r="R8" s="41">
        <f>$H8+$J8*2*$K8</f>
        <v>3.6</v>
      </c>
      <c r="S8" s="92">
        <f>$J8</f>
        <v>0.3</v>
      </c>
      <c r="T8" s="36">
        <f>$R8*$S8*$K8</f>
        <v>1.08</v>
      </c>
      <c r="U8" s="92"/>
      <c r="V8" s="36"/>
      <c r="W8" s="36"/>
      <c r="X8" s="92"/>
      <c r="Y8" s="92"/>
      <c r="Z8" s="36"/>
      <c r="AA8" s="10"/>
      <c r="AB8" s="116"/>
      <c r="AC8" s="114"/>
      <c r="AD8" s="43"/>
      <c r="AE8" s="13"/>
      <c r="AF8" s="10"/>
      <c r="AG8" s="13"/>
      <c r="AH8" s="13"/>
      <c r="AI8" s="13"/>
      <c r="AJ8" s="13"/>
      <c r="AK8" s="13"/>
      <c r="AL8" s="13"/>
      <c r="AM8" s="13"/>
      <c r="AN8" s="13"/>
      <c r="AO8" s="73"/>
      <c r="AP8" s="43"/>
    </row>
    <row r="9" spans="2:42" x14ac:dyDescent="0.25">
      <c r="B9" s="9"/>
      <c r="C9" s="18"/>
      <c r="D9" s="10"/>
      <c r="E9" s="9"/>
      <c r="F9" s="18"/>
      <c r="G9" s="10"/>
      <c r="H9" s="10"/>
      <c r="I9" s="10"/>
      <c r="J9" s="10"/>
      <c r="K9" s="67"/>
      <c r="L9" s="43"/>
      <c r="M9" s="37"/>
      <c r="N9" s="44"/>
      <c r="O9" s="43"/>
      <c r="P9" s="93"/>
      <c r="Q9" s="108"/>
      <c r="R9" s="43"/>
      <c r="S9" s="93"/>
      <c r="T9" s="37"/>
      <c r="U9" s="93"/>
      <c r="V9" s="37"/>
      <c r="W9" s="37"/>
      <c r="X9" s="93"/>
      <c r="Y9" s="93"/>
      <c r="Z9" s="37"/>
      <c r="AA9" s="10"/>
      <c r="AB9" s="117"/>
      <c r="AC9" s="43"/>
      <c r="AD9" s="43"/>
      <c r="AE9" s="13"/>
      <c r="AF9" s="10"/>
      <c r="AG9" s="13"/>
      <c r="AH9" s="13"/>
      <c r="AI9" s="13"/>
      <c r="AJ9" s="13"/>
      <c r="AK9" s="13"/>
      <c r="AL9" s="13"/>
      <c r="AM9" s="13"/>
      <c r="AN9" s="13"/>
      <c r="AO9" s="73"/>
      <c r="AP9" s="43"/>
    </row>
    <row r="10" spans="2:42" x14ac:dyDescent="0.25">
      <c r="B10" s="9"/>
      <c r="C10" s="18"/>
      <c r="D10" s="10"/>
      <c r="E10" s="9"/>
      <c r="F10" s="18"/>
      <c r="G10" s="10"/>
      <c r="H10" s="10"/>
      <c r="I10" s="10"/>
      <c r="J10" s="10"/>
      <c r="K10" s="67"/>
      <c r="L10" s="43"/>
      <c r="M10" s="37"/>
      <c r="N10" s="44"/>
      <c r="O10" s="43"/>
      <c r="P10" s="94"/>
      <c r="Q10" s="108"/>
      <c r="R10" s="43"/>
      <c r="S10" s="93"/>
      <c r="T10" s="37"/>
      <c r="U10" s="93"/>
      <c r="V10" s="37"/>
      <c r="W10" s="37"/>
      <c r="X10" s="94"/>
      <c r="Y10" s="93"/>
      <c r="Z10" s="37"/>
      <c r="AA10" s="44"/>
      <c r="AB10" s="43"/>
      <c r="AC10" s="43"/>
      <c r="AD10" s="37"/>
      <c r="AE10" s="100"/>
      <c r="AF10" s="44"/>
      <c r="AG10" s="13"/>
      <c r="AH10" s="13"/>
      <c r="AI10" s="13"/>
      <c r="AJ10" s="13"/>
      <c r="AK10" s="100"/>
      <c r="AL10" s="100"/>
      <c r="AM10" s="100"/>
      <c r="AN10" s="100"/>
      <c r="AO10" s="49"/>
      <c r="AP10" s="43"/>
    </row>
    <row r="11" spans="2:42" x14ac:dyDescent="0.25">
      <c r="B11" s="9"/>
      <c r="C11" s="18"/>
      <c r="D11" s="10"/>
      <c r="E11" s="9"/>
      <c r="F11" s="18"/>
      <c r="G11" s="10"/>
      <c r="H11" s="10"/>
      <c r="I11" s="10"/>
      <c r="J11" s="10"/>
      <c r="K11" s="67"/>
      <c r="L11" s="43"/>
      <c r="M11" s="37"/>
      <c r="N11" s="44"/>
      <c r="O11" s="43"/>
      <c r="P11" s="94"/>
      <c r="Q11" s="108"/>
      <c r="R11" s="43"/>
      <c r="S11" s="93"/>
      <c r="T11" s="37"/>
      <c r="U11" s="93"/>
      <c r="V11" s="37"/>
      <c r="W11" s="37"/>
      <c r="X11" s="94"/>
      <c r="Y11" s="93"/>
      <c r="Z11" s="37"/>
      <c r="AA11" s="44"/>
      <c r="AB11" s="43"/>
      <c r="AC11" s="43"/>
      <c r="AD11" s="37"/>
      <c r="AE11" s="100"/>
      <c r="AF11" s="44"/>
      <c r="AG11" s="13"/>
      <c r="AH11" s="13"/>
      <c r="AI11" s="13"/>
      <c r="AJ11" s="13"/>
      <c r="AK11" s="100"/>
      <c r="AL11" s="100"/>
      <c r="AM11" s="100"/>
      <c r="AN11" s="100"/>
      <c r="AO11" s="49"/>
      <c r="AP11" s="43"/>
    </row>
    <row r="12" spans="2:42" x14ac:dyDescent="0.25">
      <c r="B12" s="9"/>
      <c r="C12" s="18"/>
      <c r="D12" s="10"/>
      <c r="E12" s="9"/>
      <c r="F12" s="18"/>
      <c r="G12" s="10"/>
      <c r="H12" s="10"/>
      <c r="I12" s="10"/>
      <c r="J12" s="10"/>
      <c r="K12" s="67"/>
      <c r="L12" s="43"/>
      <c r="M12" s="37"/>
      <c r="N12" s="44"/>
      <c r="O12" s="43"/>
      <c r="P12" s="93"/>
      <c r="Q12" s="108"/>
      <c r="R12" s="43"/>
      <c r="S12" s="93"/>
      <c r="T12" s="37"/>
      <c r="U12" s="93"/>
      <c r="V12" s="37"/>
      <c r="W12" s="37"/>
      <c r="X12" s="93"/>
      <c r="Y12" s="93"/>
      <c r="Z12" s="37"/>
      <c r="AA12" s="10"/>
      <c r="AB12" s="117"/>
      <c r="AC12" s="43"/>
      <c r="AD12" s="43"/>
      <c r="AE12" s="13"/>
      <c r="AF12" s="10"/>
      <c r="AG12" s="13"/>
      <c r="AH12" s="13"/>
      <c r="AI12" s="13"/>
      <c r="AJ12" s="13"/>
      <c r="AK12" s="13"/>
      <c r="AL12" s="13"/>
      <c r="AM12" s="13"/>
      <c r="AN12" s="13"/>
      <c r="AO12" s="73"/>
      <c r="AP12" s="43"/>
    </row>
    <row r="13" spans="2:42" x14ac:dyDescent="0.25">
      <c r="B13" s="9"/>
      <c r="C13" s="18"/>
      <c r="D13" s="10"/>
      <c r="E13" s="9"/>
      <c r="F13" s="18"/>
      <c r="G13" s="10"/>
      <c r="H13" s="10"/>
      <c r="I13" s="10"/>
      <c r="J13" s="10"/>
      <c r="K13" s="67"/>
      <c r="L13" s="43"/>
      <c r="M13" s="37"/>
      <c r="N13" s="44"/>
      <c r="O13" s="43"/>
      <c r="P13" s="93"/>
      <c r="Q13" s="108"/>
      <c r="R13" s="43"/>
      <c r="S13" s="93"/>
      <c r="T13" s="37"/>
      <c r="U13" s="93"/>
      <c r="V13" s="37"/>
      <c r="W13" s="37"/>
      <c r="X13" s="93"/>
      <c r="Y13" s="93"/>
      <c r="Z13" s="37"/>
      <c r="AA13" s="10"/>
      <c r="AB13" s="117"/>
      <c r="AC13" s="43"/>
      <c r="AD13" s="43"/>
      <c r="AE13" s="13"/>
      <c r="AF13" s="10"/>
      <c r="AG13" s="13"/>
      <c r="AH13" s="13"/>
      <c r="AI13" s="13"/>
      <c r="AJ13" s="13"/>
      <c r="AK13" s="13"/>
      <c r="AL13" s="13"/>
      <c r="AM13" s="13"/>
      <c r="AN13" s="13"/>
      <c r="AO13" s="73"/>
      <c r="AP13" s="43"/>
    </row>
    <row r="14" spans="2:42" x14ac:dyDescent="0.25">
      <c r="B14" s="9"/>
      <c r="C14" s="13"/>
      <c r="D14" s="10"/>
      <c r="E14" s="9"/>
      <c r="F14" s="13"/>
      <c r="G14" s="10"/>
      <c r="H14" s="10"/>
      <c r="I14" s="10"/>
      <c r="J14" s="10"/>
      <c r="K14" s="67"/>
      <c r="L14" s="43"/>
      <c r="M14" s="37"/>
      <c r="N14" s="44"/>
      <c r="O14" s="43"/>
      <c r="P14" s="94"/>
      <c r="Q14" s="109"/>
      <c r="R14" s="43"/>
      <c r="S14" s="94"/>
      <c r="T14" s="37"/>
      <c r="U14" s="37"/>
      <c r="V14" s="37"/>
      <c r="W14" s="37"/>
      <c r="X14" s="37"/>
      <c r="Y14" s="37"/>
      <c r="Z14" s="37"/>
      <c r="AA14" s="44"/>
      <c r="AB14" s="43"/>
      <c r="AC14" s="43"/>
      <c r="AD14" s="37"/>
      <c r="AE14" s="100"/>
      <c r="AF14" s="44"/>
      <c r="AG14" s="13"/>
      <c r="AH14" s="13"/>
      <c r="AI14" s="13"/>
      <c r="AJ14" s="13"/>
      <c r="AK14" s="100"/>
      <c r="AL14" s="100"/>
      <c r="AM14" s="100"/>
      <c r="AN14" s="100"/>
      <c r="AO14" s="44"/>
      <c r="AP14" s="43"/>
    </row>
    <row r="15" spans="2:42" x14ac:dyDescent="0.25">
      <c r="B15" s="9"/>
      <c r="C15" s="13"/>
      <c r="D15" s="10"/>
      <c r="E15" s="9"/>
      <c r="F15" s="13"/>
      <c r="G15" s="10"/>
      <c r="H15" s="10"/>
      <c r="I15" s="10"/>
      <c r="J15" s="10"/>
      <c r="K15" s="67"/>
      <c r="L15" s="43"/>
      <c r="M15" s="37"/>
      <c r="N15" s="44"/>
      <c r="O15" s="43"/>
      <c r="P15" s="94"/>
      <c r="Q15" s="109"/>
      <c r="R15" s="43"/>
      <c r="S15" s="94"/>
      <c r="T15" s="37"/>
      <c r="U15" s="37"/>
      <c r="V15" s="37"/>
      <c r="W15" s="37"/>
      <c r="X15" s="37"/>
      <c r="Y15" s="37"/>
      <c r="Z15" s="37"/>
      <c r="AA15" s="44"/>
      <c r="AB15" s="43"/>
      <c r="AC15" s="43"/>
      <c r="AD15" s="37"/>
      <c r="AE15" s="100"/>
      <c r="AF15" s="44"/>
      <c r="AG15" s="13"/>
      <c r="AH15" s="13"/>
      <c r="AI15" s="13"/>
      <c r="AJ15" s="13"/>
      <c r="AK15" s="100"/>
      <c r="AL15" s="100"/>
      <c r="AM15" s="100"/>
      <c r="AN15" s="100"/>
      <c r="AO15" s="44"/>
      <c r="AP15" s="43"/>
    </row>
    <row r="16" spans="2:42" x14ac:dyDescent="0.25">
      <c r="B16" s="9"/>
      <c r="C16" s="18"/>
      <c r="D16" s="10"/>
      <c r="E16" s="9"/>
      <c r="F16" s="18"/>
      <c r="G16" s="10"/>
      <c r="H16" s="10"/>
      <c r="I16" s="10"/>
      <c r="J16" s="10"/>
      <c r="K16" s="67"/>
      <c r="L16" s="43"/>
      <c r="M16" s="37"/>
      <c r="N16" s="44"/>
      <c r="O16" s="43"/>
      <c r="P16" s="93"/>
      <c r="Q16" s="108"/>
      <c r="R16" s="43"/>
      <c r="S16" s="93"/>
      <c r="T16" s="37"/>
      <c r="U16" s="93"/>
      <c r="V16" s="37"/>
      <c r="W16" s="37"/>
      <c r="X16" s="93"/>
      <c r="Y16" s="93"/>
      <c r="Z16" s="37"/>
      <c r="AA16" s="10"/>
      <c r="AB16" s="117"/>
      <c r="AC16" s="43"/>
      <c r="AD16" s="43"/>
      <c r="AE16" s="13"/>
      <c r="AF16" s="10"/>
      <c r="AG16" s="13"/>
      <c r="AH16" s="13"/>
      <c r="AI16" s="13"/>
      <c r="AJ16" s="13"/>
      <c r="AK16" s="13"/>
      <c r="AL16" s="13"/>
      <c r="AM16" s="13"/>
      <c r="AN16" s="13"/>
      <c r="AO16" s="73"/>
      <c r="AP16" s="43"/>
    </row>
    <row r="17" spans="2:42" x14ac:dyDescent="0.25">
      <c r="B17" s="9"/>
      <c r="C17" s="18"/>
      <c r="D17" s="10"/>
      <c r="E17" s="9"/>
      <c r="F17" s="18"/>
      <c r="G17" s="10"/>
      <c r="H17" s="10"/>
      <c r="I17" s="10"/>
      <c r="J17" s="10"/>
      <c r="K17" s="67"/>
      <c r="L17" s="43"/>
      <c r="M17" s="37"/>
      <c r="N17" s="44"/>
      <c r="O17" s="43"/>
      <c r="P17" s="93"/>
      <c r="Q17" s="108"/>
      <c r="R17" s="43"/>
      <c r="S17" s="93"/>
      <c r="T17" s="37"/>
      <c r="U17" s="93"/>
      <c r="V17" s="37"/>
      <c r="W17" s="37"/>
      <c r="X17" s="93"/>
      <c r="Y17" s="93"/>
      <c r="Z17" s="37"/>
      <c r="AA17" s="10"/>
      <c r="AB17" s="117"/>
      <c r="AC17" s="43"/>
      <c r="AD17" s="43"/>
      <c r="AE17" s="13"/>
      <c r="AF17" s="10"/>
      <c r="AG17" s="13"/>
      <c r="AH17" s="13"/>
      <c r="AI17" s="13"/>
      <c r="AJ17" s="13"/>
      <c r="AK17" s="13"/>
      <c r="AL17" s="13"/>
      <c r="AM17" s="13"/>
      <c r="AN17" s="13"/>
      <c r="AO17" s="73"/>
      <c r="AP17" s="43"/>
    </row>
    <row r="18" spans="2:42" x14ac:dyDescent="0.25">
      <c r="B18" s="9"/>
      <c r="C18" s="18"/>
      <c r="D18" s="10"/>
      <c r="E18" s="9"/>
      <c r="F18" s="18"/>
      <c r="G18" s="10"/>
      <c r="H18" s="10"/>
      <c r="I18" s="10"/>
      <c r="J18" s="10"/>
      <c r="K18" s="67"/>
      <c r="L18" s="43"/>
      <c r="M18" s="37"/>
      <c r="N18" s="44"/>
      <c r="O18" s="43"/>
      <c r="P18" s="93"/>
      <c r="Q18" s="108"/>
      <c r="R18" s="43"/>
      <c r="S18" s="93"/>
      <c r="T18" s="37"/>
      <c r="U18" s="93"/>
      <c r="V18" s="37"/>
      <c r="W18" s="37"/>
      <c r="X18" s="93"/>
      <c r="Y18" s="93"/>
      <c r="Z18" s="37"/>
      <c r="AA18" s="10"/>
      <c r="AB18" s="117"/>
      <c r="AC18" s="43"/>
      <c r="AD18" s="43"/>
      <c r="AE18" s="13"/>
      <c r="AF18" s="10"/>
      <c r="AG18" s="13"/>
      <c r="AH18" s="13"/>
      <c r="AI18" s="13"/>
      <c r="AJ18" s="13"/>
      <c r="AK18" s="13"/>
      <c r="AL18" s="13"/>
      <c r="AM18" s="13"/>
      <c r="AN18" s="13"/>
      <c r="AO18" s="73"/>
      <c r="AP18" s="43"/>
    </row>
    <row r="19" spans="2:42" x14ac:dyDescent="0.25">
      <c r="B19" s="9"/>
      <c r="C19" s="13"/>
      <c r="D19" s="10"/>
      <c r="E19" s="9"/>
      <c r="F19" s="13"/>
      <c r="G19" s="10"/>
      <c r="H19" s="10"/>
      <c r="I19" s="10"/>
      <c r="J19" s="10"/>
      <c r="K19" s="67"/>
      <c r="L19" s="43"/>
      <c r="M19" s="37"/>
      <c r="N19" s="44"/>
      <c r="O19" s="43"/>
      <c r="P19" s="94"/>
      <c r="Q19" s="109"/>
      <c r="R19" s="43"/>
      <c r="S19" s="94"/>
      <c r="T19" s="37"/>
      <c r="U19" s="37"/>
      <c r="V19" s="37"/>
      <c r="W19" s="37"/>
      <c r="X19" s="37"/>
      <c r="Y19" s="37"/>
      <c r="Z19" s="37"/>
      <c r="AA19" s="44"/>
      <c r="AB19" s="43"/>
      <c r="AC19" s="43"/>
      <c r="AD19" s="37"/>
      <c r="AE19" s="100"/>
      <c r="AF19" s="44"/>
      <c r="AG19" s="13"/>
      <c r="AH19" s="13"/>
      <c r="AI19" s="13"/>
      <c r="AJ19" s="13"/>
      <c r="AK19" s="100"/>
      <c r="AL19" s="100"/>
      <c r="AM19" s="100"/>
      <c r="AN19" s="100"/>
      <c r="AO19" s="44"/>
      <c r="AP19" s="43"/>
    </row>
    <row r="20" spans="2:42" x14ac:dyDescent="0.25">
      <c r="B20" s="9"/>
      <c r="C20" s="13"/>
      <c r="D20" s="10"/>
      <c r="E20" s="9"/>
      <c r="F20" s="13"/>
      <c r="G20" s="10"/>
      <c r="H20" s="10"/>
      <c r="I20" s="10"/>
      <c r="J20" s="10"/>
      <c r="K20" s="67"/>
      <c r="L20" s="43"/>
      <c r="M20" s="37"/>
      <c r="N20" s="44"/>
      <c r="O20" s="43"/>
      <c r="P20" s="94"/>
      <c r="Q20" s="109"/>
      <c r="R20" s="43"/>
      <c r="S20" s="94"/>
      <c r="T20" s="37"/>
      <c r="U20" s="37"/>
      <c r="V20" s="37"/>
      <c r="W20" s="37"/>
      <c r="X20" s="37"/>
      <c r="Y20" s="37"/>
      <c r="Z20" s="37"/>
      <c r="AA20" s="44"/>
      <c r="AB20" s="43"/>
      <c r="AC20" s="43"/>
      <c r="AD20" s="37"/>
      <c r="AE20" s="100"/>
      <c r="AF20" s="44"/>
      <c r="AG20" s="13"/>
      <c r="AH20" s="13"/>
      <c r="AI20" s="13"/>
      <c r="AJ20" s="13"/>
      <c r="AK20" s="100"/>
      <c r="AL20" s="100"/>
      <c r="AM20" s="100"/>
      <c r="AN20" s="100"/>
      <c r="AO20" s="44"/>
      <c r="AP20" s="43"/>
    </row>
    <row r="21" spans="2:42" x14ac:dyDescent="0.25">
      <c r="B21" s="9"/>
      <c r="C21" s="18"/>
      <c r="D21" s="10"/>
      <c r="E21" s="9"/>
      <c r="F21" s="18"/>
      <c r="G21" s="10"/>
      <c r="H21" s="10"/>
      <c r="I21" s="10"/>
      <c r="J21" s="10"/>
      <c r="K21" s="67"/>
      <c r="L21" s="43"/>
      <c r="M21" s="37"/>
      <c r="N21" s="44"/>
      <c r="O21" s="43"/>
      <c r="P21" s="93"/>
      <c r="Q21" s="108"/>
      <c r="R21" s="43"/>
      <c r="S21" s="93"/>
      <c r="T21" s="37"/>
      <c r="U21" s="93"/>
      <c r="V21" s="37"/>
      <c r="W21" s="37"/>
      <c r="X21" s="93"/>
      <c r="Y21" s="93"/>
      <c r="Z21" s="37"/>
      <c r="AA21" s="10"/>
      <c r="AB21" s="117"/>
      <c r="AC21" s="43"/>
      <c r="AD21" s="43"/>
      <c r="AE21" s="13"/>
      <c r="AF21" s="10"/>
      <c r="AG21" s="13"/>
      <c r="AH21" s="13"/>
      <c r="AI21" s="13"/>
      <c r="AJ21" s="13"/>
      <c r="AK21" s="13"/>
      <c r="AL21" s="13"/>
      <c r="AM21" s="13"/>
      <c r="AN21" s="13"/>
      <c r="AO21" s="73"/>
      <c r="AP21" s="43"/>
    </row>
    <row r="22" spans="2:42" x14ac:dyDescent="0.25">
      <c r="B22" s="9"/>
      <c r="C22" s="18"/>
      <c r="D22" s="10"/>
      <c r="E22" s="9"/>
      <c r="F22" s="18"/>
      <c r="G22" s="10"/>
      <c r="H22" s="10"/>
      <c r="I22" s="10"/>
      <c r="J22" s="10"/>
      <c r="K22" s="67"/>
      <c r="L22" s="43"/>
      <c r="M22" s="37"/>
      <c r="N22" s="44"/>
      <c r="O22" s="43"/>
      <c r="P22" s="93"/>
      <c r="Q22" s="108"/>
      <c r="R22" s="43"/>
      <c r="S22" s="93"/>
      <c r="T22" s="37"/>
      <c r="U22" s="93"/>
      <c r="V22" s="37"/>
      <c r="W22" s="37"/>
      <c r="X22" s="93"/>
      <c r="Y22" s="93"/>
      <c r="Z22" s="37"/>
      <c r="AA22" s="10"/>
      <c r="AB22" s="117"/>
      <c r="AC22" s="43"/>
      <c r="AD22" s="43"/>
      <c r="AE22" s="13"/>
      <c r="AF22" s="10"/>
      <c r="AG22" s="13"/>
      <c r="AH22" s="13"/>
      <c r="AI22" s="13"/>
      <c r="AJ22" s="13"/>
      <c r="AK22" s="13"/>
      <c r="AL22" s="13"/>
      <c r="AM22" s="13"/>
      <c r="AN22" s="13"/>
      <c r="AO22" s="73"/>
      <c r="AP22" s="43"/>
    </row>
    <row r="23" spans="2:42" x14ac:dyDescent="0.25">
      <c r="B23" s="9"/>
      <c r="C23" s="13"/>
      <c r="D23" s="10"/>
      <c r="E23" s="9"/>
      <c r="F23" s="13"/>
      <c r="G23" s="10"/>
      <c r="H23" s="10"/>
      <c r="I23" s="10"/>
      <c r="J23" s="10"/>
      <c r="K23" s="67"/>
      <c r="L23" s="43"/>
      <c r="M23" s="37"/>
      <c r="N23" s="44"/>
      <c r="O23" s="43"/>
      <c r="P23" s="94"/>
      <c r="Q23" s="109"/>
      <c r="R23" s="43"/>
      <c r="S23" s="94"/>
      <c r="T23" s="37"/>
      <c r="U23" s="37"/>
      <c r="V23" s="37"/>
      <c r="W23" s="37"/>
      <c r="X23" s="37"/>
      <c r="Y23" s="37"/>
      <c r="Z23" s="37"/>
      <c r="AA23" s="44"/>
      <c r="AB23" s="43"/>
      <c r="AC23" s="43"/>
      <c r="AD23" s="37"/>
      <c r="AE23" s="100"/>
      <c r="AF23" s="44"/>
      <c r="AG23" s="13"/>
      <c r="AH23" s="13"/>
      <c r="AI23" s="13"/>
      <c r="AJ23" s="13"/>
      <c r="AK23" s="100"/>
      <c r="AL23" s="100"/>
      <c r="AM23" s="100"/>
      <c r="AN23" s="100"/>
      <c r="AO23" s="44"/>
      <c r="AP23" s="43"/>
    </row>
    <row r="24" spans="2:42" x14ac:dyDescent="0.25">
      <c r="B24" s="9"/>
      <c r="C24" s="13"/>
      <c r="D24" s="10"/>
      <c r="E24" s="9"/>
      <c r="F24" s="13"/>
      <c r="G24" s="10"/>
      <c r="H24" s="10"/>
      <c r="I24" s="10"/>
      <c r="J24" s="10"/>
      <c r="K24" s="67"/>
      <c r="L24" s="43"/>
      <c r="M24" s="37"/>
      <c r="N24" s="44"/>
      <c r="O24" s="43"/>
      <c r="P24" s="94"/>
      <c r="Q24" s="109"/>
      <c r="R24" s="43"/>
      <c r="S24" s="94"/>
      <c r="T24" s="37"/>
      <c r="U24" s="37"/>
      <c r="V24" s="37"/>
      <c r="W24" s="37"/>
      <c r="X24" s="37"/>
      <c r="Y24" s="37"/>
      <c r="Z24" s="37"/>
      <c r="AA24" s="44"/>
      <c r="AB24" s="43"/>
      <c r="AC24" s="43"/>
      <c r="AD24" s="37"/>
      <c r="AE24" s="100"/>
      <c r="AF24" s="44"/>
      <c r="AG24" s="13"/>
      <c r="AH24" s="13"/>
      <c r="AI24" s="13"/>
      <c r="AJ24" s="13"/>
      <c r="AK24" s="100"/>
      <c r="AL24" s="100"/>
      <c r="AM24" s="100"/>
      <c r="AN24" s="100"/>
      <c r="AO24" s="44"/>
      <c r="AP24" s="43"/>
    </row>
    <row r="25" spans="2:42" x14ac:dyDescent="0.25">
      <c r="B25" s="9"/>
      <c r="C25" s="18"/>
      <c r="D25" s="10"/>
      <c r="E25" s="9"/>
      <c r="F25" s="18"/>
      <c r="G25" s="10"/>
      <c r="H25" s="10"/>
      <c r="I25" s="10"/>
      <c r="J25" s="10"/>
      <c r="K25" s="67"/>
      <c r="L25" s="43"/>
      <c r="M25" s="37"/>
      <c r="N25" s="44"/>
      <c r="O25" s="43"/>
      <c r="P25" s="93"/>
      <c r="Q25" s="108"/>
      <c r="R25" s="43"/>
      <c r="S25" s="93"/>
      <c r="T25" s="37"/>
      <c r="U25" s="93"/>
      <c r="V25" s="37"/>
      <c r="W25" s="37"/>
      <c r="X25" s="93"/>
      <c r="Y25" s="93"/>
      <c r="Z25" s="37"/>
      <c r="AA25" s="10"/>
      <c r="AB25" s="117"/>
      <c r="AC25" s="43"/>
      <c r="AD25" s="43"/>
      <c r="AE25" s="13"/>
      <c r="AF25" s="10"/>
      <c r="AG25" s="13"/>
      <c r="AH25" s="13"/>
      <c r="AI25" s="13"/>
      <c r="AJ25" s="13"/>
      <c r="AK25" s="13"/>
      <c r="AL25" s="13"/>
      <c r="AM25" s="13"/>
      <c r="AN25" s="13"/>
      <c r="AO25" s="73"/>
      <c r="AP25" s="43"/>
    </row>
    <row r="26" spans="2:42" x14ac:dyDescent="0.25">
      <c r="B26" s="9"/>
      <c r="C26" s="18"/>
      <c r="D26" s="10"/>
      <c r="E26" s="9"/>
      <c r="F26" s="18"/>
      <c r="G26" s="10"/>
      <c r="H26" s="10"/>
      <c r="I26" s="10"/>
      <c r="J26" s="10"/>
      <c r="K26" s="67"/>
      <c r="L26" s="43"/>
      <c r="M26" s="37"/>
      <c r="N26" s="44"/>
      <c r="O26" s="43"/>
      <c r="P26" s="93"/>
      <c r="Q26" s="108"/>
      <c r="R26" s="43"/>
      <c r="S26" s="93"/>
      <c r="T26" s="37"/>
      <c r="U26" s="93"/>
      <c r="V26" s="37"/>
      <c r="W26" s="37"/>
      <c r="X26" s="93"/>
      <c r="Y26" s="93"/>
      <c r="Z26" s="37"/>
      <c r="AA26" s="10"/>
      <c r="AB26" s="117"/>
      <c r="AC26" s="43"/>
      <c r="AD26" s="43"/>
      <c r="AE26" s="13"/>
      <c r="AF26" s="10"/>
      <c r="AG26" s="13"/>
      <c r="AH26" s="13"/>
      <c r="AI26" s="13"/>
      <c r="AJ26" s="13"/>
      <c r="AK26" s="13"/>
      <c r="AL26" s="13"/>
      <c r="AM26" s="13"/>
      <c r="AN26" s="13"/>
      <c r="AO26" s="73"/>
      <c r="AP26" s="43"/>
    </row>
    <row r="27" spans="2:42" x14ac:dyDescent="0.25">
      <c r="B27" s="9"/>
      <c r="C27" s="13"/>
      <c r="D27" s="10"/>
      <c r="E27" s="9"/>
      <c r="F27" s="13"/>
      <c r="G27" s="10"/>
      <c r="H27" s="10"/>
      <c r="I27" s="10"/>
      <c r="J27" s="10"/>
      <c r="K27" s="67"/>
      <c r="L27" s="43"/>
      <c r="M27" s="37"/>
      <c r="N27" s="44"/>
      <c r="O27" s="43"/>
      <c r="P27" s="94"/>
      <c r="Q27" s="109"/>
      <c r="R27" s="43"/>
      <c r="S27" s="94"/>
      <c r="T27" s="37"/>
      <c r="U27" s="37"/>
      <c r="V27" s="37"/>
      <c r="W27" s="37"/>
      <c r="X27" s="37"/>
      <c r="Y27" s="37"/>
      <c r="Z27" s="37"/>
      <c r="AA27" s="44"/>
      <c r="AB27" s="43"/>
      <c r="AC27" s="43"/>
      <c r="AD27" s="37"/>
      <c r="AE27" s="100"/>
      <c r="AF27" s="44"/>
      <c r="AG27" s="13"/>
      <c r="AH27" s="13"/>
      <c r="AI27" s="13"/>
      <c r="AJ27" s="13"/>
      <c r="AK27" s="100"/>
      <c r="AL27" s="100"/>
      <c r="AM27" s="100"/>
      <c r="AN27" s="100"/>
      <c r="AO27" s="44"/>
      <c r="AP27" s="43"/>
    </row>
    <row r="28" spans="2:42" x14ac:dyDescent="0.25">
      <c r="B28" s="9"/>
      <c r="C28" s="13"/>
      <c r="D28" s="10"/>
      <c r="E28" s="9"/>
      <c r="F28" s="13"/>
      <c r="G28" s="10"/>
      <c r="H28" s="10"/>
      <c r="I28" s="10"/>
      <c r="J28" s="10"/>
      <c r="K28" s="67"/>
      <c r="L28" s="43"/>
      <c r="M28" s="37"/>
      <c r="N28" s="44"/>
      <c r="O28" s="43"/>
      <c r="P28" s="94"/>
      <c r="Q28" s="109"/>
      <c r="R28" s="43"/>
      <c r="S28" s="94"/>
      <c r="T28" s="37"/>
      <c r="U28" s="37"/>
      <c r="V28" s="37"/>
      <c r="W28" s="37"/>
      <c r="X28" s="37"/>
      <c r="Y28" s="37"/>
      <c r="Z28" s="37"/>
      <c r="AA28" s="44"/>
      <c r="AB28" s="43"/>
      <c r="AC28" s="43"/>
      <c r="AD28" s="37"/>
      <c r="AE28" s="100"/>
      <c r="AF28" s="44"/>
      <c r="AG28" s="13"/>
      <c r="AH28" s="13"/>
      <c r="AI28" s="13"/>
      <c r="AJ28" s="13"/>
      <c r="AK28" s="100"/>
      <c r="AL28" s="100"/>
      <c r="AM28" s="100"/>
      <c r="AN28" s="100"/>
      <c r="AO28" s="44"/>
      <c r="AP28" s="43"/>
    </row>
    <row r="29" spans="2:42" x14ac:dyDescent="0.25">
      <c r="B29" s="11"/>
      <c r="C29" s="14"/>
      <c r="D29" s="12"/>
      <c r="E29" s="11"/>
      <c r="F29" s="14"/>
      <c r="G29" s="12"/>
      <c r="H29" s="12"/>
      <c r="I29" s="12"/>
      <c r="J29" s="12"/>
      <c r="K29" s="68"/>
      <c r="L29" s="45"/>
      <c r="M29" s="38"/>
      <c r="N29" s="46"/>
      <c r="O29" s="45"/>
      <c r="P29" s="95"/>
      <c r="Q29" s="110"/>
      <c r="R29" s="45"/>
      <c r="S29" s="95"/>
      <c r="T29" s="38"/>
      <c r="U29" s="38"/>
      <c r="V29" s="38"/>
      <c r="W29" s="38"/>
      <c r="X29" s="38"/>
      <c r="Y29" s="38"/>
      <c r="Z29" s="38"/>
      <c r="AA29" s="46"/>
      <c r="AB29" s="45"/>
      <c r="AC29" s="45"/>
      <c r="AD29" s="38"/>
      <c r="AE29" s="101"/>
      <c r="AF29" s="46"/>
      <c r="AG29" s="14"/>
      <c r="AH29" s="14"/>
      <c r="AI29" s="14"/>
      <c r="AJ29" s="14"/>
      <c r="AK29" s="101"/>
      <c r="AL29" s="101"/>
      <c r="AM29" s="101"/>
      <c r="AN29" s="101"/>
      <c r="AO29" s="46"/>
      <c r="AP29" s="45"/>
    </row>
    <row r="30" spans="2:42" ht="39.75" customHeight="1" x14ac:dyDescent="0.25">
      <c r="B30" s="152" t="s">
        <v>25</v>
      </c>
      <c r="C30" s="153"/>
      <c r="D30" s="153"/>
      <c r="E30" s="153"/>
      <c r="F30" s="153"/>
      <c r="G30" s="153"/>
      <c r="H30" s="71"/>
      <c r="I30" s="71"/>
      <c r="J30" s="71"/>
      <c r="K30" s="28"/>
      <c r="L30" s="29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</row>
  </sheetData>
  <mergeCells count="18">
    <mergeCell ref="U2:AD2"/>
    <mergeCell ref="B4:G4"/>
    <mergeCell ref="K4:K7"/>
    <mergeCell ref="R4:AA4"/>
    <mergeCell ref="AB4:AF4"/>
    <mergeCell ref="B5:D5"/>
    <mergeCell ref="E5:G5"/>
    <mergeCell ref="AF5:AF6"/>
    <mergeCell ref="B30:G30"/>
    <mergeCell ref="L4:N4"/>
    <mergeCell ref="O4:Q4"/>
    <mergeCell ref="H4:J4"/>
    <mergeCell ref="AD5:AE5"/>
    <mergeCell ref="R5:T5"/>
    <mergeCell ref="U5:W5"/>
    <mergeCell ref="X5:Z5"/>
    <mergeCell ref="AB5:AC5"/>
    <mergeCell ref="AA5:AA6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6"/>
  <sheetViews>
    <sheetView showGridLines="0" tabSelected="1" workbookViewId="0">
      <selection activeCell="I5" sqref="I5"/>
    </sheetView>
  </sheetViews>
  <sheetFormatPr defaultRowHeight="15" x14ac:dyDescent="0.25"/>
  <cols>
    <col min="2" max="2" width="38.85546875" customWidth="1"/>
    <col min="3" max="3" width="10.28515625" customWidth="1"/>
    <col min="4" max="5" width="5.85546875" customWidth="1"/>
  </cols>
  <sheetData>
    <row r="1" spans="1:30" x14ac:dyDescent="0.25"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30" ht="26.25" x14ac:dyDescent="0.25">
      <c r="B2" s="62"/>
      <c r="C2" s="120" t="s">
        <v>21</v>
      </c>
      <c r="D2" s="119"/>
      <c r="E2" s="119"/>
      <c r="F2" s="62"/>
      <c r="G2" s="62"/>
      <c r="H2" s="62"/>
      <c r="I2" s="62"/>
      <c r="L2" s="120"/>
      <c r="M2" s="120"/>
      <c r="N2" s="120"/>
      <c r="O2" s="120"/>
      <c r="P2" s="120"/>
      <c r="Q2" s="120"/>
      <c r="R2" s="120"/>
      <c r="S2" s="120"/>
      <c r="T2" s="120"/>
    </row>
    <row r="3" spans="1:30" ht="32.25" customHeight="1" x14ac:dyDescent="0.25">
      <c r="B3" s="62"/>
      <c r="C3" s="121" t="s">
        <v>67</v>
      </c>
      <c r="E3" s="62"/>
      <c r="F3" s="62"/>
      <c r="G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AC3" s="79" t="s">
        <v>35</v>
      </c>
      <c r="AD3" s="79" t="s">
        <v>34</v>
      </c>
    </row>
    <row r="4" spans="1:30" ht="32.25" customHeight="1" x14ac:dyDescent="0.25">
      <c r="B4" s="62"/>
      <c r="C4" s="120" t="s">
        <v>24</v>
      </c>
      <c r="E4" s="62"/>
      <c r="F4" s="62"/>
      <c r="G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AC4" s="130"/>
      <c r="AD4" s="130"/>
    </row>
    <row r="5" spans="1:30" ht="27.75" customHeight="1" x14ac:dyDescent="0.25">
      <c r="B5" s="131"/>
      <c r="C5" s="122" t="s">
        <v>132</v>
      </c>
      <c r="E5" s="62"/>
      <c r="F5" s="62"/>
      <c r="G5" s="62"/>
      <c r="H5" s="62"/>
      <c r="I5" s="62"/>
      <c r="J5" s="62"/>
      <c r="M5" s="62"/>
      <c r="N5" s="62"/>
      <c r="O5" s="62"/>
      <c r="P5" s="62"/>
      <c r="Q5" s="62"/>
      <c r="R5" s="62"/>
      <c r="S5" s="62"/>
      <c r="T5" s="64"/>
      <c r="U5" s="64"/>
      <c r="V5" s="64"/>
      <c r="W5" s="64"/>
      <c r="X5" s="64"/>
      <c r="Y5" s="64"/>
      <c r="Z5" s="64"/>
      <c r="AA5" s="26"/>
      <c r="AB5" s="26"/>
      <c r="AC5" s="80"/>
      <c r="AD5" s="80"/>
    </row>
    <row r="6" spans="1:30" x14ac:dyDescent="0.25">
      <c r="B6" s="62"/>
      <c r="C6" s="119"/>
      <c r="D6" s="119"/>
      <c r="E6" s="119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30" x14ac:dyDescent="0.25">
      <c r="A7">
        <v>1</v>
      </c>
      <c r="B7" s="125" t="s">
        <v>69</v>
      </c>
      <c r="C7" s="126"/>
      <c r="D7" s="126"/>
      <c r="E7" s="126"/>
      <c r="F7" s="126"/>
      <c r="G7" s="126"/>
    </row>
    <row r="9" spans="1:30" x14ac:dyDescent="0.25">
      <c r="A9" t="s">
        <v>70</v>
      </c>
      <c r="B9" t="s">
        <v>66</v>
      </c>
      <c r="C9" s="123" t="s">
        <v>65</v>
      </c>
      <c r="D9" s="123" t="s">
        <v>95</v>
      </c>
      <c r="E9" s="123" t="s">
        <v>96</v>
      </c>
      <c r="F9" s="134" t="s">
        <v>94</v>
      </c>
    </row>
    <row r="10" spans="1:30" x14ac:dyDescent="0.25">
      <c r="C10" s="132">
        <v>1</v>
      </c>
      <c r="D10" s="132">
        <v>2</v>
      </c>
      <c r="E10" s="132">
        <v>3</v>
      </c>
      <c r="F10" s="129">
        <f>C10*D10*E10</f>
        <v>6</v>
      </c>
    </row>
    <row r="12" spans="1:30" x14ac:dyDescent="0.25">
      <c r="A12">
        <v>3</v>
      </c>
      <c r="B12" s="125" t="s">
        <v>82</v>
      </c>
      <c r="C12" s="126"/>
      <c r="D12" s="126"/>
      <c r="E12" s="126"/>
      <c r="F12" s="126"/>
      <c r="G12" s="126"/>
    </row>
    <row r="13" spans="1:30" s="128" customFormat="1" x14ac:dyDescent="0.25">
      <c r="B13" s="127"/>
    </row>
    <row r="14" spans="1:30" x14ac:dyDescent="0.25">
      <c r="A14" t="s">
        <v>83</v>
      </c>
      <c r="B14" t="s">
        <v>84</v>
      </c>
      <c r="C14" t="s">
        <v>127</v>
      </c>
    </row>
    <row r="16" spans="1:30" x14ac:dyDescent="0.25">
      <c r="A16" t="s">
        <v>85</v>
      </c>
      <c r="B16" t="s">
        <v>124</v>
      </c>
      <c r="C16" t="s">
        <v>91</v>
      </c>
    </row>
    <row r="18" spans="1:7" x14ac:dyDescent="0.25">
      <c r="A18" t="s">
        <v>87</v>
      </c>
      <c r="B18" t="s">
        <v>88</v>
      </c>
      <c r="C18" s="123" t="s">
        <v>65</v>
      </c>
      <c r="D18" s="123" t="s">
        <v>64</v>
      </c>
      <c r="E18" s="123" t="s">
        <v>64</v>
      </c>
      <c r="F18" s="134" t="s">
        <v>94</v>
      </c>
    </row>
    <row r="19" spans="1:7" x14ac:dyDescent="0.25">
      <c r="C19" s="132">
        <v>1</v>
      </c>
      <c r="D19" s="132">
        <v>1</v>
      </c>
      <c r="E19" s="132">
        <v>0.5</v>
      </c>
      <c r="F19" s="129">
        <f>C19*D19*E19</f>
        <v>0.5</v>
      </c>
    </row>
    <row r="21" spans="1:7" x14ac:dyDescent="0.25">
      <c r="A21" t="s">
        <v>89</v>
      </c>
      <c r="B21" t="s">
        <v>90</v>
      </c>
      <c r="C21" t="s">
        <v>91</v>
      </c>
    </row>
    <row r="23" spans="1:7" x14ac:dyDescent="0.25">
      <c r="A23" t="s">
        <v>128</v>
      </c>
      <c r="B23" t="s">
        <v>129</v>
      </c>
      <c r="C23" t="s">
        <v>130</v>
      </c>
    </row>
    <row r="25" spans="1:7" x14ac:dyDescent="0.25">
      <c r="A25" s="133">
        <v>4</v>
      </c>
      <c r="B25" s="125" t="s">
        <v>92</v>
      </c>
      <c r="C25" s="125"/>
      <c r="D25" s="125"/>
      <c r="E25" s="125"/>
      <c r="F25" s="125"/>
      <c r="G25" s="125"/>
    </row>
    <row r="27" spans="1:7" x14ac:dyDescent="0.25">
      <c r="A27" t="s">
        <v>71</v>
      </c>
      <c r="B27" t="s">
        <v>93</v>
      </c>
      <c r="C27" s="123" t="s">
        <v>98</v>
      </c>
      <c r="D27" s="189" t="s">
        <v>99</v>
      </c>
      <c r="E27" s="190"/>
      <c r="F27" s="123" t="s">
        <v>94</v>
      </c>
    </row>
    <row r="28" spans="1:7" x14ac:dyDescent="0.25">
      <c r="C28" s="132">
        <v>376.76</v>
      </c>
      <c r="D28" s="191">
        <v>953.37</v>
      </c>
      <c r="E28" s="192"/>
      <c r="F28" s="129">
        <f>C28+D28</f>
        <v>1330.13</v>
      </c>
    </row>
    <row r="30" spans="1:7" x14ac:dyDescent="0.25">
      <c r="A30" t="s">
        <v>72</v>
      </c>
      <c r="B30" t="s">
        <v>97</v>
      </c>
      <c r="C30" s="189" t="s">
        <v>100</v>
      </c>
      <c r="D30" s="193"/>
      <c r="E30" s="190"/>
      <c r="F30" s="123" t="s">
        <v>94</v>
      </c>
    </row>
    <row r="31" spans="1:7" x14ac:dyDescent="0.25">
      <c r="C31" s="191">
        <v>78.88</v>
      </c>
      <c r="D31" s="194"/>
      <c r="E31" s="192"/>
      <c r="F31" s="129">
        <f>C31+D31</f>
        <v>78.88</v>
      </c>
    </row>
    <row r="33" spans="1:7" x14ac:dyDescent="0.25">
      <c r="A33" t="s">
        <v>101</v>
      </c>
      <c r="B33" t="s">
        <v>105</v>
      </c>
      <c r="C33" s="13" t="s">
        <v>102</v>
      </c>
      <c r="D33" s="13"/>
      <c r="E33" s="13"/>
      <c r="F33" s="13"/>
    </row>
    <row r="34" spans="1:7" x14ac:dyDescent="0.25">
      <c r="C34" s="13"/>
      <c r="D34" s="13"/>
      <c r="E34" s="13"/>
      <c r="F34" s="13"/>
    </row>
    <row r="35" spans="1:7" x14ac:dyDescent="0.25">
      <c r="A35" t="s">
        <v>103</v>
      </c>
      <c r="B35" t="s">
        <v>104</v>
      </c>
      <c r="C35" s="13" t="s">
        <v>106</v>
      </c>
      <c r="D35" s="13"/>
      <c r="E35" s="13"/>
      <c r="F35" s="13"/>
    </row>
    <row r="36" spans="1:7" x14ac:dyDescent="0.25">
      <c r="C36" s="13"/>
      <c r="D36" s="13"/>
      <c r="E36" s="13"/>
      <c r="F36" s="13"/>
    </row>
    <row r="37" spans="1:7" x14ac:dyDescent="0.25">
      <c r="A37" t="s">
        <v>107</v>
      </c>
      <c r="B37" t="s">
        <v>108</v>
      </c>
      <c r="C37" s="13" t="s">
        <v>109</v>
      </c>
      <c r="D37" s="13"/>
      <c r="E37" s="13"/>
      <c r="F37" s="13"/>
    </row>
    <row r="39" spans="1:7" x14ac:dyDescent="0.25">
      <c r="A39" s="133">
        <v>5</v>
      </c>
      <c r="B39" s="125" t="s">
        <v>110</v>
      </c>
      <c r="C39" s="126"/>
      <c r="D39" s="126"/>
      <c r="E39" s="126"/>
      <c r="F39" s="126"/>
      <c r="G39" s="126"/>
    </row>
    <row r="40" spans="1:7" s="128" customFormat="1" x14ac:dyDescent="0.25">
      <c r="B40" s="127"/>
    </row>
    <row r="41" spans="1:7" x14ac:dyDescent="0.25">
      <c r="A41" t="s">
        <v>73</v>
      </c>
      <c r="B41" t="s">
        <v>131</v>
      </c>
      <c r="C41" s="128" t="s">
        <v>86</v>
      </c>
      <c r="D41" s="128"/>
      <c r="E41" s="128"/>
      <c r="F41" s="128"/>
    </row>
    <row r="42" spans="1:7" x14ac:dyDescent="0.25">
      <c r="C42" s="128"/>
      <c r="D42" s="128"/>
      <c r="E42" s="128"/>
      <c r="F42" s="128"/>
    </row>
    <row r="43" spans="1:7" x14ac:dyDescent="0.25">
      <c r="A43" t="s">
        <v>75</v>
      </c>
      <c r="B43" t="s">
        <v>123</v>
      </c>
      <c r="C43" s="128" t="s">
        <v>111</v>
      </c>
      <c r="D43" s="128"/>
      <c r="E43" s="128"/>
      <c r="F43" s="128"/>
    </row>
    <row r="44" spans="1:7" x14ac:dyDescent="0.25">
      <c r="C44" s="128"/>
      <c r="D44" s="128"/>
      <c r="E44" s="128"/>
      <c r="F44" s="128"/>
    </row>
    <row r="45" spans="1:7" x14ac:dyDescent="0.25">
      <c r="A45" t="s">
        <v>74</v>
      </c>
      <c r="B45" t="s">
        <v>112</v>
      </c>
      <c r="C45" s="128" t="s">
        <v>86</v>
      </c>
      <c r="D45" s="128"/>
      <c r="E45" s="128"/>
      <c r="F45" s="128"/>
    </row>
    <row r="46" spans="1:7" x14ac:dyDescent="0.25">
      <c r="C46" s="128"/>
      <c r="D46" s="128"/>
      <c r="E46" s="128"/>
      <c r="F46" s="128"/>
    </row>
    <row r="47" spans="1:7" x14ac:dyDescent="0.25">
      <c r="A47" t="s">
        <v>125</v>
      </c>
      <c r="B47" t="s">
        <v>126</v>
      </c>
      <c r="C47" s="128" t="s">
        <v>86</v>
      </c>
      <c r="D47" s="128"/>
      <c r="E47" s="128"/>
      <c r="F47" s="128"/>
    </row>
    <row r="48" spans="1:7" x14ac:dyDescent="0.25">
      <c r="C48" s="128"/>
      <c r="D48" s="128"/>
      <c r="E48" s="128"/>
      <c r="F48" s="128"/>
    </row>
    <row r="49" spans="1:7" x14ac:dyDescent="0.25">
      <c r="A49" s="133">
        <v>6</v>
      </c>
      <c r="B49" s="125" t="s">
        <v>113</v>
      </c>
      <c r="C49" s="125"/>
      <c r="D49" s="125"/>
      <c r="E49" s="125"/>
      <c r="F49" s="125"/>
      <c r="G49" s="125"/>
    </row>
    <row r="51" spans="1:7" x14ac:dyDescent="0.25">
      <c r="A51" t="s">
        <v>76</v>
      </c>
      <c r="B51" t="s">
        <v>114</v>
      </c>
      <c r="D51" t="s">
        <v>86</v>
      </c>
    </row>
    <row r="53" spans="1:7" x14ac:dyDescent="0.25">
      <c r="A53" t="s">
        <v>77</v>
      </c>
      <c r="B53" t="s">
        <v>115</v>
      </c>
      <c r="D53" t="s">
        <v>86</v>
      </c>
    </row>
    <row r="55" spans="1:7" x14ac:dyDescent="0.25">
      <c r="A55" s="133">
        <v>7</v>
      </c>
      <c r="B55" s="125" t="s">
        <v>116</v>
      </c>
      <c r="C55" s="125"/>
      <c r="D55" s="125"/>
      <c r="E55" s="125"/>
      <c r="F55" s="125"/>
      <c r="G55" s="125"/>
    </row>
    <row r="57" spans="1:7" x14ac:dyDescent="0.25">
      <c r="A57" t="s">
        <v>78</v>
      </c>
      <c r="B57" t="s">
        <v>118</v>
      </c>
      <c r="D57" t="s">
        <v>117</v>
      </c>
    </row>
    <row r="59" spans="1:7" x14ac:dyDescent="0.25">
      <c r="A59" s="133">
        <v>8</v>
      </c>
      <c r="B59" s="125" t="s">
        <v>68</v>
      </c>
      <c r="C59" s="126"/>
      <c r="D59" s="126"/>
      <c r="E59" s="126"/>
      <c r="F59" s="126"/>
      <c r="G59" s="126"/>
    </row>
    <row r="60" spans="1:7" x14ac:dyDescent="0.25">
      <c r="B60" s="124"/>
    </row>
    <row r="61" spans="1:7" x14ac:dyDescent="0.25">
      <c r="A61" t="s">
        <v>79</v>
      </c>
      <c r="B61" t="s">
        <v>119</v>
      </c>
      <c r="C61" t="s">
        <v>120</v>
      </c>
    </row>
    <row r="63" spans="1:7" x14ac:dyDescent="0.25">
      <c r="A63" t="s">
        <v>80</v>
      </c>
      <c r="B63" t="s">
        <v>121</v>
      </c>
      <c r="C63" s="123" t="s">
        <v>65</v>
      </c>
      <c r="D63" s="123" t="s">
        <v>95</v>
      </c>
      <c r="E63" s="123" t="s">
        <v>96</v>
      </c>
      <c r="F63" s="134" t="s">
        <v>94</v>
      </c>
    </row>
    <row r="64" spans="1:7" x14ac:dyDescent="0.25">
      <c r="C64" s="132">
        <v>1</v>
      </c>
      <c r="D64" s="132">
        <v>2</v>
      </c>
      <c r="E64" s="132">
        <v>3</v>
      </c>
      <c r="F64" s="129">
        <f>C64*D64*E64</f>
        <v>6</v>
      </c>
    </row>
    <row r="66" spans="1:5" x14ac:dyDescent="0.25">
      <c r="A66" t="s">
        <v>81</v>
      </c>
      <c r="B66" t="s">
        <v>122</v>
      </c>
      <c r="E66" t="s">
        <v>86</v>
      </c>
    </row>
  </sheetData>
  <mergeCells count="4">
    <mergeCell ref="D27:E27"/>
    <mergeCell ref="D28:E28"/>
    <mergeCell ref="C30:E30"/>
    <mergeCell ref="C31:E31"/>
  </mergeCells>
  <pageMargins left="0.51181102362204722" right="0.51181102362204722" top="0.78740157480314965" bottom="0.78740157480314965" header="0.31496062992125984" footer="0.31496062992125984"/>
  <pageSetup paperSize="9" scale="92" fitToHeight="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6" sqref="G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Pavimentação</vt:lpstr>
      <vt:lpstr>Drenagem</vt:lpstr>
      <vt:lpstr>Galeria</vt:lpstr>
      <vt:lpstr>Civil</vt:lpstr>
      <vt:lpstr>Plan3</vt:lpstr>
      <vt:lpstr>Civil!Area_de_impressao</vt:lpstr>
      <vt:lpstr>Drenagem!Area_de_impressao</vt:lpstr>
      <vt:lpstr>Galeria!Area_de_impressao</vt:lpstr>
      <vt:lpstr>Pavimentação!Area_de_impressao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carlosxavier</dc:creator>
  <cp:lastModifiedBy>Itamar</cp:lastModifiedBy>
  <cp:lastPrinted>2019-06-17T11:20:47Z</cp:lastPrinted>
  <dcterms:created xsi:type="dcterms:W3CDTF">2018-11-13T13:43:14Z</dcterms:created>
  <dcterms:modified xsi:type="dcterms:W3CDTF">2019-06-17T11:23:01Z</dcterms:modified>
</cp:coreProperties>
</file>